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courtd\Documents\_Phase 3 - Consultation\10 - AO Espaces spécifiques\Rendu DCE 20260408 version Finale\"/>
    </mc:Choice>
  </mc:AlternateContent>
  <xr:revisionPtr revIDLastSave="0" documentId="13_ncr:1_{691DB5A9-B7C8-416F-A18F-06901BE6F432}" xr6:coauthVersionLast="47" xr6:coauthVersionMax="47" xr10:uidLastSave="{00000000-0000-0000-0000-000000000000}"/>
  <bookViews>
    <workbookView xWindow="-3660" yWindow="-21720" windowWidth="38640" windowHeight="21120" tabRatio="850" activeTab="4" xr2:uid="{00000000-000D-0000-FFFF-FFFF00000000}"/>
  </bookViews>
  <sheets>
    <sheet name="Consignes aux candidats" sheetId="29" r:id="rId1"/>
    <sheet name="DPGF" sheetId="30" r:id="rId2"/>
    <sheet name="BPU" sheetId="31" r:id="rId3"/>
    <sheet name="DQE" sheetId="34" r:id="rId4"/>
    <sheet name="Synthèse financière" sheetId="33" r:id="rId5"/>
  </sheets>
  <definedNames>
    <definedName name="_xlnm.Print_Titles" localSheetId="1">DPGF!$3:$3</definedName>
    <definedName name="_xlnm.Print_Area" localSheetId="2">BPU!$B$2:$H$38</definedName>
    <definedName name="_xlnm.Print_Area" localSheetId="0">'Consignes aux candidats'!$A$1:$F$23</definedName>
    <definedName name="_xlnm.Print_Area" localSheetId="1">DPGF!$B$3:$K$49</definedName>
    <definedName name="_xlnm.Print_Area" localSheetId="3">DQE!$B$2:$G$51</definedName>
    <definedName name="_xlnm.Print_Area" localSheetId="4">'Synthèse financière'!$B$2:$G$23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34" l="1"/>
  <c r="D10" i="33"/>
  <c r="D29" i="33"/>
  <c r="F182" i="34"/>
  <c r="E182" i="34"/>
  <c r="D182" i="34"/>
  <c r="F181" i="34"/>
  <c r="E181" i="34"/>
  <c r="D181" i="34"/>
  <c r="F179" i="34"/>
  <c r="E179" i="34"/>
  <c r="D179" i="34"/>
  <c r="F178" i="34"/>
  <c r="E178" i="34"/>
  <c r="D178" i="34"/>
  <c r="F175" i="34"/>
  <c r="E175" i="34"/>
  <c r="D175" i="34"/>
  <c r="F174" i="34"/>
  <c r="E174" i="34"/>
  <c r="D174" i="34"/>
  <c r="F173" i="34"/>
  <c r="E173" i="34"/>
  <c r="D173" i="34"/>
  <c r="F172" i="34"/>
  <c r="E172" i="34"/>
  <c r="D172" i="34"/>
  <c r="F171" i="34"/>
  <c r="E171" i="34"/>
  <c r="D171" i="34"/>
  <c r="F170" i="34"/>
  <c r="E170" i="34"/>
  <c r="D170" i="34"/>
  <c r="F169" i="34"/>
  <c r="E169" i="34"/>
  <c r="D169" i="34"/>
  <c r="F168" i="34"/>
  <c r="E168" i="34"/>
  <c r="D168" i="34"/>
  <c r="F167" i="34"/>
  <c r="E167" i="34"/>
  <c r="D167" i="34"/>
  <c r="F166" i="34"/>
  <c r="E166" i="34"/>
  <c r="D166" i="34"/>
  <c r="F165" i="34"/>
  <c r="E165" i="34"/>
  <c r="D165" i="34"/>
  <c r="F156" i="34"/>
  <c r="E156" i="34"/>
  <c r="D156" i="34"/>
  <c r="F155" i="34"/>
  <c r="E155" i="34"/>
  <c r="D155" i="34"/>
  <c r="F154" i="34"/>
  <c r="E154" i="34"/>
  <c r="D154" i="34"/>
  <c r="F153" i="34"/>
  <c r="E153" i="34"/>
  <c r="D153" i="34"/>
  <c r="F152" i="34"/>
  <c r="E152" i="34"/>
  <c r="D152" i="34"/>
  <c r="F151" i="34"/>
  <c r="E151" i="34"/>
  <c r="D151" i="34"/>
  <c r="F150" i="34"/>
  <c r="E150" i="34"/>
  <c r="D150" i="34"/>
  <c r="F149" i="34"/>
  <c r="E149" i="34"/>
  <c r="D149" i="34"/>
  <c r="F147" i="34"/>
  <c r="E147" i="34"/>
  <c r="D147" i="34"/>
  <c r="F146" i="34"/>
  <c r="E146" i="34"/>
  <c r="D146" i="34"/>
  <c r="F145" i="34"/>
  <c r="E145" i="34"/>
  <c r="D145" i="34"/>
  <c r="F144" i="34"/>
  <c r="E144" i="34"/>
  <c r="D144" i="34"/>
  <c r="F143" i="34"/>
  <c r="E143" i="34"/>
  <c r="D143" i="34"/>
  <c r="F142" i="34"/>
  <c r="E142" i="34"/>
  <c r="D142" i="34"/>
  <c r="F140" i="34"/>
  <c r="E140" i="34"/>
  <c r="D140" i="34"/>
  <c r="F139" i="34"/>
  <c r="E139" i="34"/>
  <c r="D139" i="34"/>
  <c r="F138" i="34"/>
  <c r="E138" i="34"/>
  <c r="D138" i="34"/>
  <c r="F137" i="34"/>
  <c r="E137" i="34"/>
  <c r="D137" i="34"/>
  <c r="F136" i="34"/>
  <c r="E136" i="34"/>
  <c r="D136" i="34"/>
  <c r="F135" i="34"/>
  <c r="E135" i="34"/>
  <c r="D135" i="34"/>
  <c r="F133" i="34"/>
  <c r="E133" i="34"/>
  <c r="D133" i="34"/>
  <c r="F132" i="34"/>
  <c r="E132" i="34"/>
  <c r="D132" i="34"/>
  <c r="F131" i="34"/>
  <c r="E131" i="34"/>
  <c r="D131" i="34"/>
  <c r="F130" i="34"/>
  <c r="E130" i="34"/>
  <c r="D130" i="34"/>
  <c r="F129" i="34"/>
  <c r="E129" i="34"/>
  <c r="D129" i="34"/>
  <c r="F128" i="34"/>
  <c r="E128" i="34"/>
  <c r="D128" i="34"/>
  <c r="F125" i="34"/>
  <c r="E125" i="34"/>
  <c r="D125" i="34"/>
  <c r="F124" i="34"/>
  <c r="E124" i="34"/>
  <c r="D124" i="34"/>
  <c r="F122" i="34"/>
  <c r="E122" i="34"/>
  <c r="D122" i="34"/>
  <c r="F121" i="34"/>
  <c r="E121" i="34"/>
  <c r="D121" i="34"/>
  <c r="F118" i="34"/>
  <c r="E118" i="34"/>
  <c r="D118" i="34"/>
  <c r="F117" i="34"/>
  <c r="E117" i="34"/>
  <c r="D117" i="34"/>
  <c r="F116" i="34"/>
  <c r="E116" i="34"/>
  <c r="D116" i="34"/>
  <c r="F115" i="34"/>
  <c r="E115" i="34"/>
  <c r="D115" i="34"/>
  <c r="F114" i="34"/>
  <c r="E114" i="34"/>
  <c r="D114" i="34"/>
  <c r="F113" i="34"/>
  <c r="E113" i="34"/>
  <c r="D113" i="34"/>
  <c r="F112" i="34"/>
  <c r="E112" i="34"/>
  <c r="D112" i="34"/>
  <c r="F110" i="34"/>
  <c r="E110" i="34"/>
  <c r="D110" i="34"/>
  <c r="F109" i="34"/>
  <c r="E109" i="34"/>
  <c r="D109" i="34"/>
  <c r="F108" i="34"/>
  <c r="E108" i="34"/>
  <c r="D108" i="34"/>
  <c r="F107" i="34"/>
  <c r="E107" i="34"/>
  <c r="D107" i="34"/>
  <c r="F106" i="34"/>
  <c r="E106" i="34"/>
  <c r="D106" i="34"/>
  <c r="F104" i="34"/>
  <c r="E104" i="34"/>
  <c r="D104" i="34"/>
  <c r="F103" i="34"/>
  <c r="E103" i="34"/>
  <c r="D103" i="34"/>
  <c r="F102" i="34"/>
  <c r="E102" i="34"/>
  <c r="D102" i="34"/>
  <c r="F101" i="34"/>
  <c r="E101" i="34"/>
  <c r="D101" i="34"/>
  <c r="F100" i="34"/>
  <c r="E100" i="34"/>
  <c r="D100" i="34"/>
  <c r="F99" i="34"/>
  <c r="E99" i="34"/>
  <c r="D99" i="34"/>
  <c r="F97" i="34"/>
  <c r="E97" i="34"/>
  <c r="D97" i="34"/>
  <c r="F96" i="34"/>
  <c r="E96" i="34"/>
  <c r="D96" i="34"/>
  <c r="F95" i="34"/>
  <c r="E95" i="34"/>
  <c r="D95" i="34"/>
  <c r="F94" i="34"/>
  <c r="E94" i="34"/>
  <c r="D94" i="34"/>
  <c r="F93" i="34"/>
  <c r="E93" i="34"/>
  <c r="D93" i="34"/>
  <c r="F92" i="34"/>
  <c r="E92" i="34"/>
  <c r="D92" i="34"/>
  <c r="F91" i="34"/>
  <c r="E91" i="34"/>
  <c r="D91" i="34"/>
  <c r="F90" i="34"/>
  <c r="E90" i="34"/>
  <c r="D90" i="34"/>
  <c r="F89" i="34"/>
  <c r="E89" i="34"/>
  <c r="D89" i="34"/>
  <c r="F88" i="34"/>
  <c r="E88" i="34"/>
  <c r="D88" i="34"/>
  <c r="F87" i="34"/>
  <c r="E87" i="34"/>
  <c r="D87" i="34"/>
  <c r="F86" i="34"/>
  <c r="E86" i="34"/>
  <c r="D86" i="34"/>
  <c r="F85" i="34"/>
  <c r="E85" i="34"/>
  <c r="D85" i="34"/>
  <c r="F84" i="34"/>
  <c r="E84" i="34"/>
  <c r="D84" i="34"/>
  <c r="F82" i="34"/>
  <c r="E82" i="34"/>
  <c r="D82" i="34"/>
  <c r="F81" i="34"/>
  <c r="E81" i="34"/>
  <c r="D81" i="34"/>
  <c r="F80" i="34"/>
  <c r="E80" i="34"/>
  <c r="D80" i="34"/>
  <c r="F79" i="34"/>
  <c r="E79" i="34"/>
  <c r="D79" i="34"/>
  <c r="F78" i="34"/>
  <c r="E78" i="34"/>
  <c r="D78" i="34"/>
  <c r="F77" i="34"/>
  <c r="E77" i="34"/>
  <c r="D77" i="34"/>
  <c r="F76" i="34"/>
  <c r="E76" i="34"/>
  <c r="D76" i="34"/>
  <c r="F74" i="34"/>
  <c r="E74" i="34"/>
  <c r="D74" i="34"/>
  <c r="F73" i="34"/>
  <c r="E73" i="34"/>
  <c r="D73" i="34"/>
  <c r="F72" i="34"/>
  <c r="E72" i="34"/>
  <c r="D72" i="34"/>
  <c r="F71" i="34"/>
  <c r="E71" i="34"/>
  <c r="D71" i="34"/>
  <c r="F70" i="34"/>
  <c r="E70" i="34"/>
  <c r="D70" i="34"/>
  <c r="F69" i="34"/>
  <c r="E69" i="34"/>
  <c r="D69" i="34"/>
  <c r="F68" i="34"/>
  <c r="E68" i="34"/>
  <c r="D68" i="34"/>
  <c r="F67" i="34"/>
  <c r="E67" i="34"/>
  <c r="D67" i="34"/>
  <c r="F66" i="34"/>
  <c r="E66" i="34"/>
  <c r="D66" i="34"/>
  <c r="F65" i="34"/>
  <c r="E65" i="34"/>
  <c r="D65" i="34"/>
  <c r="F64" i="34"/>
  <c r="E64" i="34"/>
  <c r="D64" i="34"/>
  <c r="F63" i="34"/>
  <c r="E63" i="34"/>
  <c r="D63" i="34"/>
  <c r="F61" i="34"/>
  <c r="E61" i="34"/>
  <c r="D61" i="34"/>
  <c r="F60" i="34"/>
  <c r="E60" i="34"/>
  <c r="D60" i="34"/>
  <c r="F59" i="34"/>
  <c r="E59" i="34"/>
  <c r="D59" i="34"/>
  <c r="F58" i="34"/>
  <c r="E58" i="34"/>
  <c r="D58" i="34"/>
  <c r="F57" i="34"/>
  <c r="E57" i="34"/>
  <c r="D57" i="34"/>
  <c r="F56" i="34"/>
  <c r="E56" i="34"/>
  <c r="D56" i="34"/>
  <c r="F55" i="34"/>
  <c r="E55" i="34"/>
  <c r="D55" i="34"/>
  <c r="F54" i="34"/>
  <c r="E54" i="34"/>
  <c r="D54" i="34"/>
  <c r="F53" i="34"/>
  <c r="E53" i="34"/>
  <c r="D53" i="34"/>
  <c r="F52" i="34"/>
  <c r="E52" i="34"/>
  <c r="D52" i="34"/>
  <c r="F51" i="34"/>
  <c r="E51" i="34"/>
  <c r="D51" i="34"/>
  <c r="F50" i="34"/>
  <c r="E50" i="34"/>
  <c r="D50" i="34"/>
  <c r="F49" i="34"/>
  <c r="E49" i="34"/>
  <c r="D49" i="34"/>
  <c r="F48" i="34"/>
  <c r="E48" i="34"/>
  <c r="D48" i="34"/>
  <c r="F47" i="34"/>
  <c r="E47" i="34"/>
  <c r="D47" i="34"/>
  <c r="F46" i="34"/>
  <c r="E46" i="34"/>
  <c r="D46" i="34"/>
  <c r="F45" i="34"/>
  <c r="E45" i="34"/>
  <c r="D45" i="34"/>
  <c r="F44" i="34"/>
  <c r="E44" i="34"/>
  <c r="D44" i="34"/>
  <c r="F43" i="34"/>
  <c r="E43" i="34"/>
  <c r="D43" i="34"/>
  <c r="F41" i="34"/>
  <c r="E41" i="34"/>
  <c r="D41" i="34"/>
  <c r="F40" i="34"/>
  <c r="E40" i="34"/>
  <c r="D40" i="34"/>
  <c r="F39" i="34"/>
  <c r="E39" i="34"/>
  <c r="D39" i="34"/>
  <c r="F38" i="34"/>
  <c r="E38" i="34"/>
  <c r="D38" i="34"/>
  <c r="F37" i="34"/>
  <c r="E37" i="34"/>
  <c r="D37" i="34"/>
  <c r="F36" i="34"/>
  <c r="E36" i="34"/>
  <c r="D36" i="34"/>
  <c r="F35" i="34"/>
  <c r="E35" i="34"/>
  <c r="D35" i="34"/>
  <c r="F34" i="34"/>
  <c r="E34" i="34"/>
  <c r="D34" i="34"/>
  <c r="F33" i="34"/>
  <c r="E33" i="34"/>
  <c r="D33" i="34"/>
  <c r="F32" i="34"/>
  <c r="E32" i="34"/>
  <c r="D32" i="34"/>
  <c r="F31" i="34"/>
  <c r="E31" i="34"/>
  <c r="D31" i="34"/>
  <c r="F30" i="34"/>
  <c r="E30" i="34"/>
  <c r="D30" i="34"/>
  <c r="F28" i="34"/>
  <c r="E28" i="34"/>
  <c r="D28" i="34"/>
  <c r="F27" i="34"/>
  <c r="E27" i="34"/>
  <c r="D27" i="34"/>
  <c r="F26" i="34"/>
  <c r="E26" i="34"/>
  <c r="D26" i="34"/>
  <c r="F24" i="34"/>
  <c r="E24" i="34"/>
  <c r="D24" i="34"/>
  <c r="F23" i="34"/>
  <c r="E23" i="34"/>
  <c r="D23" i="34"/>
  <c r="F22" i="34"/>
  <c r="E22" i="34"/>
  <c r="D22" i="34"/>
  <c r="F21" i="34"/>
  <c r="E21" i="34"/>
  <c r="D21" i="34"/>
  <c r="F20" i="34"/>
  <c r="E20" i="34"/>
  <c r="D20" i="34"/>
  <c r="F19" i="34"/>
  <c r="E19" i="34"/>
  <c r="D19" i="34"/>
  <c r="F18" i="34"/>
  <c r="E18" i="34"/>
  <c r="D18" i="34"/>
  <c r="F17" i="34"/>
  <c r="E17" i="34"/>
  <c r="D17" i="34"/>
  <c r="F16" i="34"/>
  <c r="E16" i="34"/>
  <c r="D16" i="34"/>
  <c r="F15" i="34"/>
  <c r="E15" i="34"/>
  <c r="D15" i="34"/>
  <c r="I173" i="34"/>
  <c r="I166" i="34"/>
  <c r="I152" i="34"/>
  <c r="I149" i="34"/>
  <c r="I143" i="34"/>
  <c r="I131" i="34"/>
  <c r="I130" i="34"/>
  <c r="I118" i="34"/>
  <c r="I81" i="34"/>
  <c r="I72" i="34"/>
  <c r="I56" i="34"/>
  <c r="I48" i="34"/>
  <c r="I22" i="34"/>
  <c r="G182" i="34"/>
  <c r="I182" i="34" s="1"/>
  <c r="G181" i="34"/>
  <c r="I181" i="34" s="1"/>
  <c r="G179" i="34"/>
  <c r="I179" i="34" s="1"/>
  <c r="G178" i="34"/>
  <c r="I178" i="34" s="1"/>
  <c r="G175" i="34"/>
  <c r="I175" i="34" s="1"/>
  <c r="G174" i="34"/>
  <c r="I174" i="34" s="1"/>
  <c r="G173" i="34"/>
  <c r="G172" i="34"/>
  <c r="I172" i="34" s="1"/>
  <c r="G171" i="34"/>
  <c r="I171" i="34" s="1"/>
  <c r="G170" i="34"/>
  <c r="I170" i="34" s="1"/>
  <c r="G169" i="34"/>
  <c r="I169" i="34" s="1"/>
  <c r="G168" i="34"/>
  <c r="I168" i="34" s="1"/>
  <c r="G167" i="34"/>
  <c r="I167" i="34" s="1"/>
  <c r="G166" i="34"/>
  <c r="G165" i="34"/>
  <c r="I165" i="34" s="1"/>
  <c r="G156" i="34"/>
  <c r="I156" i="34" s="1"/>
  <c r="G155" i="34"/>
  <c r="I155" i="34" s="1"/>
  <c r="G154" i="34"/>
  <c r="I154" i="34" s="1"/>
  <c r="G153" i="34"/>
  <c r="I153" i="34" s="1"/>
  <c r="G152" i="34"/>
  <c r="G151" i="34"/>
  <c r="I151" i="34" s="1"/>
  <c r="G150" i="34"/>
  <c r="I150" i="34" s="1"/>
  <c r="G149" i="34"/>
  <c r="G147" i="34"/>
  <c r="I147" i="34" s="1"/>
  <c r="G146" i="34"/>
  <c r="I146" i="34" s="1"/>
  <c r="G145" i="34"/>
  <c r="I145" i="34" s="1"/>
  <c r="G144" i="34"/>
  <c r="I144" i="34" s="1"/>
  <c r="G143" i="34"/>
  <c r="G142" i="34"/>
  <c r="I142" i="34" s="1"/>
  <c r="G140" i="34"/>
  <c r="I140" i="34" s="1"/>
  <c r="G139" i="34"/>
  <c r="I139" i="34" s="1"/>
  <c r="G138" i="34"/>
  <c r="I138" i="34" s="1"/>
  <c r="G137" i="34"/>
  <c r="I137" i="34" s="1"/>
  <c r="G136" i="34"/>
  <c r="I136" i="34" s="1"/>
  <c r="G135" i="34"/>
  <c r="I135" i="34" s="1"/>
  <c r="G133" i="34"/>
  <c r="I133" i="34" s="1"/>
  <c r="G132" i="34"/>
  <c r="I132" i="34" s="1"/>
  <c r="G131" i="34"/>
  <c r="G130" i="34"/>
  <c r="G129" i="34"/>
  <c r="I129" i="34" s="1"/>
  <c r="G128" i="34"/>
  <c r="I128" i="34" s="1"/>
  <c r="G125" i="34"/>
  <c r="I125" i="34" s="1"/>
  <c r="G124" i="34"/>
  <c r="I124" i="34" s="1"/>
  <c r="G122" i="34"/>
  <c r="I122" i="34" s="1"/>
  <c r="G121" i="34"/>
  <c r="I121" i="34" s="1"/>
  <c r="G118" i="34"/>
  <c r="G117" i="34"/>
  <c r="I117" i="34" s="1"/>
  <c r="G116" i="34"/>
  <c r="I116" i="34" s="1"/>
  <c r="G115" i="34"/>
  <c r="I115" i="34" s="1"/>
  <c r="G114" i="34"/>
  <c r="I114" i="34" s="1"/>
  <c r="G113" i="34"/>
  <c r="I113" i="34" s="1"/>
  <c r="G112" i="34"/>
  <c r="I112" i="34" s="1"/>
  <c r="G110" i="34"/>
  <c r="I110" i="34" s="1"/>
  <c r="G109" i="34"/>
  <c r="I109" i="34" s="1"/>
  <c r="G108" i="34"/>
  <c r="I108" i="34" s="1"/>
  <c r="G107" i="34"/>
  <c r="I107" i="34" s="1"/>
  <c r="G106" i="34"/>
  <c r="I106" i="34" s="1"/>
  <c r="G104" i="34"/>
  <c r="I104" i="34" s="1"/>
  <c r="G103" i="34"/>
  <c r="I103" i="34" s="1"/>
  <c r="G102" i="34"/>
  <c r="I102" i="34" s="1"/>
  <c r="G101" i="34"/>
  <c r="I101" i="34" s="1"/>
  <c r="G100" i="34"/>
  <c r="I100" i="34" s="1"/>
  <c r="G99" i="34"/>
  <c r="I99" i="34" s="1"/>
  <c r="G97" i="34"/>
  <c r="I97" i="34" s="1"/>
  <c r="G96" i="34"/>
  <c r="I96" i="34" s="1"/>
  <c r="G95" i="34"/>
  <c r="I95" i="34" s="1"/>
  <c r="G94" i="34"/>
  <c r="I94" i="34" s="1"/>
  <c r="G93" i="34"/>
  <c r="I93" i="34" s="1"/>
  <c r="G92" i="34"/>
  <c r="I92" i="34" s="1"/>
  <c r="G91" i="34"/>
  <c r="I91" i="34" s="1"/>
  <c r="G90" i="34"/>
  <c r="I90" i="34" s="1"/>
  <c r="G89" i="34"/>
  <c r="I89" i="34" s="1"/>
  <c r="G88" i="34"/>
  <c r="I88" i="34" s="1"/>
  <c r="G87" i="34"/>
  <c r="I87" i="34" s="1"/>
  <c r="G86" i="34"/>
  <c r="I86" i="34" s="1"/>
  <c r="G85" i="34"/>
  <c r="I85" i="34" s="1"/>
  <c r="G84" i="34"/>
  <c r="I84" i="34" s="1"/>
  <c r="G82" i="34"/>
  <c r="I82" i="34" s="1"/>
  <c r="G81" i="34"/>
  <c r="G80" i="34"/>
  <c r="I80" i="34" s="1"/>
  <c r="G79" i="34"/>
  <c r="I79" i="34" s="1"/>
  <c r="G78" i="34"/>
  <c r="I78" i="34" s="1"/>
  <c r="G77" i="34"/>
  <c r="I77" i="34" s="1"/>
  <c r="G76" i="34"/>
  <c r="I76" i="34" s="1"/>
  <c r="G74" i="34"/>
  <c r="I74" i="34" s="1"/>
  <c r="G73" i="34"/>
  <c r="I73" i="34" s="1"/>
  <c r="G72" i="34"/>
  <c r="G71" i="34"/>
  <c r="I71" i="34" s="1"/>
  <c r="G70" i="34"/>
  <c r="I70" i="34" s="1"/>
  <c r="G69" i="34"/>
  <c r="I69" i="34" s="1"/>
  <c r="G68" i="34"/>
  <c r="I68" i="34" s="1"/>
  <c r="G67" i="34"/>
  <c r="I67" i="34" s="1"/>
  <c r="G66" i="34"/>
  <c r="I66" i="34" s="1"/>
  <c r="G65" i="34"/>
  <c r="I65" i="34" s="1"/>
  <c r="G64" i="34"/>
  <c r="I64" i="34" s="1"/>
  <c r="G63" i="34"/>
  <c r="I63" i="34" s="1"/>
  <c r="G61" i="34"/>
  <c r="I61" i="34" s="1"/>
  <c r="G60" i="34"/>
  <c r="I60" i="34" s="1"/>
  <c r="G59" i="34"/>
  <c r="I59" i="34" s="1"/>
  <c r="G58" i="34"/>
  <c r="I58" i="34" s="1"/>
  <c r="G57" i="34"/>
  <c r="I57" i="34" s="1"/>
  <c r="G56" i="34"/>
  <c r="G55" i="34"/>
  <c r="I55" i="34" s="1"/>
  <c r="G54" i="34"/>
  <c r="I54" i="34" s="1"/>
  <c r="G53" i="34"/>
  <c r="I53" i="34" s="1"/>
  <c r="G52" i="34"/>
  <c r="I52" i="34" s="1"/>
  <c r="G51" i="34"/>
  <c r="I51" i="34" s="1"/>
  <c r="G50" i="34"/>
  <c r="I50" i="34" s="1"/>
  <c r="G49" i="34"/>
  <c r="I49" i="34" s="1"/>
  <c r="G48" i="34"/>
  <c r="G47" i="34"/>
  <c r="I47" i="34" s="1"/>
  <c r="G46" i="34"/>
  <c r="I46" i="34" s="1"/>
  <c r="G45" i="34"/>
  <c r="I45" i="34" s="1"/>
  <c r="G44" i="34"/>
  <c r="I44" i="34" s="1"/>
  <c r="G43" i="34"/>
  <c r="I43" i="34" s="1"/>
  <c r="G41" i="34"/>
  <c r="I41" i="34" s="1"/>
  <c r="G40" i="34"/>
  <c r="I40" i="34" s="1"/>
  <c r="G39" i="34"/>
  <c r="I39" i="34" s="1"/>
  <c r="G38" i="34"/>
  <c r="I38" i="34" s="1"/>
  <c r="G37" i="34"/>
  <c r="I37" i="34" s="1"/>
  <c r="G36" i="34"/>
  <c r="I36" i="34" s="1"/>
  <c r="G35" i="34"/>
  <c r="I35" i="34" s="1"/>
  <c r="G34" i="34"/>
  <c r="I34" i="34" s="1"/>
  <c r="G33" i="34"/>
  <c r="I33" i="34" s="1"/>
  <c r="G32" i="34"/>
  <c r="I32" i="34" s="1"/>
  <c r="G31" i="34"/>
  <c r="I31" i="34" s="1"/>
  <c r="G30" i="34"/>
  <c r="I30" i="34" s="1"/>
  <c r="G28" i="34"/>
  <c r="I28" i="34" s="1"/>
  <c r="G27" i="34"/>
  <c r="I27" i="34" s="1"/>
  <c r="G26" i="34"/>
  <c r="I26" i="34" s="1"/>
  <c r="G24" i="34"/>
  <c r="I24" i="34" s="1"/>
  <c r="G23" i="34"/>
  <c r="I23" i="34" s="1"/>
  <c r="G21" i="34"/>
  <c r="I21" i="34" s="1"/>
  <c r="G20" i="34"/>
  <c r="I20" i="34" s="1"/>
  <c r="G19" i="34"/>
  <c r="I19" i="34" s="1"/>
  <c r="G18" i="34"/>
  <c r="I18" i="34" s="1"/>
  <c r="G17" i="34"/>
  <c r="I17" i="34" s="1"/>
  <c r="G16" i="34"/>
  <c r="I16" i="34" s="1"/>
  <c r="G15" i="34"/>
  <c r="I15" i="34" s="1"/>
  <c r="D10" i="34"/>
  <c r="I312" i="30"/>
  <c r="I307" i="30"/>
  <c r="I285" i="30"/>
  <c r="I290" i="30"/>
  <c r="I252" i="30"/>
  <c r="I253" i="30" s="1"/>
  <c r="I229" i="30"/>
  <c r="I224" i="30"/>
  <c r="I152" i="30"/>
  <c r="I147" i="30"/>
  <c r="I125" i="30"/>
  <c r="I120" i="30"/>
  <c r="I28" i="30"/>
  <c r="I19" i="30"/>
  <c r="I184" i="34" l="1"/>
  <c r="D35" i="33" s="1"/>
  <c r="I158" i="34"/>
  <c r="I230" i="30"/>
  <c r="I126" i="30"/>
  <c r="I313" i="30"/>
  <c r="I153" i="30"/>
  <c r="I185" i="34" l="1"/>
  <c r="D10" i="31"/>
  <c r="I186" i="34" l="1"/>
  <c r="F35" i="33" s="1"/>
  <c r="E35" i="33"/>
  <c r="E36" i="33" s="1"/>
  <c r="I291" i="30"/>
  <c r="I316" i="30" s="1"/>
  <c r="I29" i="30"/>
  <c r="I317" i="30" l="1"/>
  <c r="D33" i="33"/>
  <c r="D36" i="33" s="1"/>
  <c r="I232" i="30"/>
  <c r="D14" i="33" s="1"/>
  <c r="I318" i="30" l="1"/>
  <c r="F33" i="33" s="1"/>
  <c r="F36" i="33" s="1"/>
  <c r="E33" i="33"/>
  <c r="I233" i="30"/>
  <c r="D16" i="33"/>
  <c r="D17" i="33" s="1"/>
  <c r="I159" i="34"/>
  <c r="I160" i="34" s="1"/>
  <c r="F16" i="33" s="1"/>
  <c r="I234" i="30" l="1"/>
  <c r="F14" i="33" s="1"/>
  <c r="F17" i="33" s="1"/>
  <c r="E14" i="33"/>
  <c r="E16" i="33"/>
  <c r="E17" i="33" s="1"/>
</calcChain>
</file>

<file path=xl/sharedStrings.xml><?xml version="1.0" encoding="utf-8"?>
<sst xmlns="http://schemas.openxmlformats.org/spreadsheetml/2006/main" count="947" uniqueCount="314">
  <si>
    <t>Nom du signataire</t>
  </si>
  <si>
    <t>Fonction</t>
  </si>
  <si>
    <t>Signature</t>
  </si>
  <si>
    <t>Commentaires</t>
  </si>
  <si>
    <t>TVA</t>
  </si>
  <si>
    <t xml:space="preserve">Colonnes à remplir </t>
  </si>
  <si>
    <t>A noter :</t>
  </si>
  <si>
    <t>- les prix ne doivent contenir que 2 (deux) décimales</t>
  </si>
  <si>
    <t>Détail Quantitatif Estimatif (onglet DQE)</t>
  </si>
  <si>
    <t>Consignes pour le remplissage de l'ANNEXE FINANCIERE</t>
  </si>
  <si>
    <t>Information demandée</t>
  </si>
  <si>
    <t>Onglets</t>
  </si>
  <si>
    <t>Autres (à compléter par le Candidat)</t>
  </si>
  <si>
    <t>Nom du Candidat :</t>
  </si>
  <si>
    <t>- tous les prix à renseigner sont exprimés en euros HORS TAXE sauf indication contraire expressément précisée</t>
  </si>
  <si>
    <t>Référence CCTP</t>
  </si>
  <si>
    <t>TOTAL</t>
  </si>
  <si>
    <t>Décomposition du Prix Global et Forfaitaire - Projet d'implémentation de la Solution (onglet DPGF)</t>
  </si>
  <si>
    <t>Bordereau des Prix Unitaires - Prestations unitaires (Onglet BPU)</t>
  </si>
  <si>
    <t>Prix HT</t>
  </si>
  <si>
    <t>Prix TTC</t>
  </si>
  <si>
    <t>Prix unitaire ou forfaitaire</t>
  </si>
  <si>
    <t>l</t>
  </si>
  <si>
    <t>Partie forfaitaire</t>
  </si>
  <si>
    <t>Le Candidat n'a rien à renseigner dans cet onglet, il est automatiquement complété</t>
  </si>
  <si>
    <r>
      <rPr>
        <b/>
        <sz val="11"/>
        <color theme="1"/>
        <rFont val="Calibri"/>
        <family val="2"/>
        <scheme val="minor"/>
      </rPr>
      <t>POUVOIR ADJUDICATEUR :</t>
    </r>
    <r>
      <rPr>
        <sz val="11"/>
        <color theme="1"/>
        <rFont val="Calibri"/>
        <family val="2"/>
        <scheme val="minor"/>
      </rPr>
      <t xml:space="preserve"> 
Agence Française de Développement (AFD)</t>
    </r>
  </si>
  <si>
    <r>
      <rPr>
        <b/>
        <sz val="10"/>
        <rFont val="Arial"/>
        <family val="2"/>
      </rPr>
      <t>Le Candidat complète l'onglet BPU</t>
    </r>
    <r>
      <rPr>
        <sz val="10"/>
        <rFont val="Arial"/>
        <family val="2"/>
      </rPr>
      <t xml:space="preserve">:
Le Candidat complète le prix unitaire correspondant à chaque unité d'œuvre des prestations unitaires listées
</t>
    </r>
  </si>
  <si>
    <t>Référence</t>
  </si>
  <si>
    <t>Marque</t>
  </si>
  <si>
    <t>Qté MOA</t>
  </si>
  <si>
    <t>Unit.</t>
  </si>
  <si>
    <t>Prix Unitaire</t>
  </si>
  <si>
    <t>Prix Total</t>
  </si>
  <si>
    <t>Auditorium</t>
  </si>
  <si>
    <t xml:space="preserve">Décomposition des prix par espace </t>
  </si>
  <si>
    <t>Affichage vidéo</t>
  </si>
  <si>
    <t>Mur LED</t>
  </si>
  <si>
    <t>Structure de fixation Mur Led</t>
  </si>
  <si>
    <t>Décodeur AVoIP type 1</t>
  </si>
  <si>
    <t>Moniteur de retour 43''</t>
  </si>
  <si>
    <t>Chariot bain de pied</t>
  </si>
  <si>
    <t>Captation vidéo</t>
  </si>
  <si>
    <t xml:space="preserve">Caméra PTZ </t>
  </si>
  <si>
    <t>Support de fixation mural caméra</t>
  </si>
  <si>
    <t>Support de fixation potence plafond</t>
  </si>
  <si>
    <t>Captation audio</t>
  </si>
  <si>
    <t>Borne DECT type 1</t>
  </si>
  <si>
    <t>Chargeur microphone sans fil</t>
  </si>
  <si>
    <t>Microphone col de cygne type 1</t>
  </si>
  <si>
    <t>Microphone d'ambiance</t>
  </si>
  <si>
    <t xml:space="preserve">Diffusion audio </t>
  </si>
  <si>
    <t>Enceinte colonne type 1</t>
  </si>
  <si>
    <t xml:space="preserve">support d'accroche </t>
  </si>
  <si>
    <t>Renfort de basse colonne</t>
  </si>
  <si>
    <t>Amplificateur type 1</t>
  </si>
  <si>
    <t xml:space="preserve">Eclairage </t>
  </si>
  <si>
    <t>Lisse d'accroche d49 sur mesure</t>
  </si>
  <si>
    <t>Panneau LED re-use</t>
  </si>
  <si>
    <t>Projecteur asservis</t>
  </si>
  <si>
    <t>Barre led ambiance</t>
  </si>
  <si>
    <t>Infrastructure Vidéo</t>
  </si>
  <si>
    <t>Processeur vidéo type 1</t>
  </si>
  <si>
    <t>Encodeur AVoIP</t>
  </si>
  <si>
    <t>Moniteur Multiview 32"</t>
  </si>
  <si>
    <t>Moniteur monitoring 24''</t>
  </si>
  <si>
    <t>Support d'accroche articulé</t>
  </si>
  <si>
    <t>pupitre de commande caméra type 1</t>
  </si>
  <si>
    <t>Passerelle AV type 1</t>
  </si>
  <si>
    <t>Codec de visioconférence</t>
  </si>
  <si>
    <t>Passerelle sans-fil type 2</t>
  </si>
  <si>
    <t>Passerelle AV  type 2</t>
  </si>
  <si>
    <t>Enregistreur streamer</t>
  </si>
  <si>
    <t>Player IPTV</t>
  </si>
  <si>
    <t>Infrastructure Audio</t>
  </si>
  <si>
    <t>Console audionumérique type 1</t>
  </si>
  <si>
    <t>Processeur audio type 1</t>
  </si>
  <si>
    <t>Enceinte de monitoring</t>
  </si>
  <si>
    <t>Casque de monitoring</t>
  </si>
  <si>
    <t>Système d'aide à l'écoute pour malentendant + point d'accès</t>
  </si>
  <si>
    <t>Interface Réseau/USB</t>
  </si>
  <si>
    <t>Casque audio pour écouter l'interprétation par les utilisateurs</t>
  </si>
  <si>
    <t>Infrastructure éclairage</t>
  </si>
  <si>
    <t>Console lumière</t>
  </si>
  <si>
    <t>Splitter DMX</t>
  </si>
  <si>
    <t>Contrôle et Automation</t>
  </si>
  <si>
    <t>Commutateur réseau type 1</t>
  </si>
  <si>
    <t>Automate de pilotage type 1</t>
  </si>
  <si>
    <t>Tablette tactile de pilotage</t>
  </si>
  <si>
    <t>PC de pilotage</t>
  </si>
  <si>
    <t>Mobilier</t>
  </si>
  <si>
    <t>Baie technique type 2</t>
  </si>
  <si>
    <t>Plan de travail sur mesure type 1</t>
  </si>
  <si>
    <t>Pupitre motorisé</t>
  </si>
  <si>
    <t>Informations sur l'offre</t>
  </si>
  <si>
    <t>Sous total équipements et matériels</t>
  </si>
  <si>
    <t>Installation et mise en service</t>
  </si>
  <si>
    <t xml:space="preserve">Fixation, pose, intégration, raccordement </t>
  </si>
  <si>
    <t>Paramétrage, mise en service et tests</t>
  </si>
  <si>
    <t>Sous total installation et mise en service</t>
  </si>
  <si>
    <t>Le Foyer Auditorium</t>
  </si>
  <si>
    <t>Espace de réunion / affichage à l'entrée de l'auditorium</t>
  </si>
  <si>
    <t>Moniteur 55''</t>
  </si>
  <si>
    <t>Support mural type 2</t>
  </si>
  <si>
    <t>Passerelle sans-fil type 1</t>
  </si>
  <si>
    <t>Moniteur au centre de l'auditorium</t>
  </si>
  <si>
    <t xml:space="preserve">Moniteur 85 pouces tactile mode kiosque </t>
  </si>
  <si>
    <t>Support mural type 3</t>
  </si>
  <si>
    <t>Sonorisation</t>
  </si>
  <si>
    <t>Enceinte point source en applique</t>
  </si>
  <si>
    <t>Amplificateur type 4</t>
  </si>
  <si>
    <t>Equipements et matériels</t>
  </si>
  <si>
    <t>Diffusion vidéo</t>
  </si>
  <si>
    <t xml:space="preserve">Moniteur 85'' </t>
  </si>
  <si>
    <t>Moniteur 17 pouces encastré</t>
  </si>
  <si>
    <t>Diffusion audio</t>
  </si>
  <si>
    <t>Enceinte colonne type 2</t>
  </si>
  <si>
    <t>Amplification type 2</t>
  </si>
  <si>
    <t>Poste de conférence délégué</t>
  </si>
  <si>
    <t>Poste de conférence président</t>
  </si>
  <si>
    <t>Microphone col de cygne type 2</t>
  </si>
  <si>
    <t>Centrale de conférence</t>
  </si>
  <si>
    <t>Microphone DECT type main</t>
  </si>
  <si>
    <t>Borne DECT type 2</t>
  </si>
  <si>
    <t>Chargeur DECT</t>
  </si>
  <si>
    <t>Mélangeur video type 2</t>
  </si>
  <si>
    <t>pupitre de commande caméra type 2</t>
  </si>
  <si>
    <t>Moniteur 32'' Multiview sur pied</t>
  </si>
  <si>
    <t>Moniteur de monitoring 24''</t>
  </si>
  <si>
    <t>Processeur vidéo type 2</t>
  </si>
  <si>
    <t>Enceintes de monitoring</t>
  </si>
  <si>
    <t>Automate de pilotage type 2</t>
  </si>
  <si>
    <t>Tablette de pilotage salle + support</t>
  </si>
  <si>
    <t>Plan de travail sur mesure type 2</t>
  </si>
  <si>
    <t>Commun</t>
  </si>
  <si>
    <t>Salle du Conseil</t>
  </si>
  <si>
    <t xml:space="preserve">Moniteur 98'' </t>
  </si>
  <si>
    <t>Microphone de table</t>
  </si>
  <si>
    <t>Support pied type 1</t>
  </si>
  <si>
    <t>Moniteur 65''</t>
  </si>
  <si>
    <t>Décodeur AVoIP avec scaler</t>
  </si>
  <si>
    <t>Encodeur AVoIP avec scaler</t>
  </si>
  <si>
    <t>Commutateur réseau type 2</t>
  </si>
  <si>
    <t>Baie technique type 1</t>
  </si>
  <si>
    <t>Haut-parleur plafond type 1</t>
  </si>
  <si>
    <t>Processeur audio type 3</t>
  </si>
  <si>
    <t>Salle de sous commission 18 à 20 places modulable</t>
  </si>
  <si>
    <t>Régie mobile</t>
  </si>
  <si>
    <t>Écran LED tout-en-un pliable et relevable</t>
  </si>
  <si>
    <t>Enceintes et caisson de basse tout en un</t>
  </si>
  <si>
    <t>Caméra PTZ</t>
  </si>
  <si>
    <t>Support caméra pied mobile</t>
  </si>
  <si>
    <t>Mélangeur vidéo type 3</t>
  </si>
  <si>
    <t xml:space="preserve">Commutateur réseau </t>
  </si>
  <si>
    <t>Moniteur de retour 32"</t>
  </si>
  <si>
    <t>Patch E/S</t>
  </si>
  <si>
    <t xml:space="preserve">Flight case </t>
  </si>
  <si>
    <t xml:space="preserve">TOTAL H.T. </t>
  </si>
  <si>
    <t>TVA 20%</t>
  </si>
  <si>
    <t>TOTAL T.T.C.</t>
  </si>
  <si>
    <r>
      <t xml:space="preserve">M2P-2025-0333
Audiovisuel pour Austerlitz (Auditorium, Salle du conseil, espaces spécifiques)
</t>
    </r>
    <r>
      <rPr>
        <b/>
        <sz val="16"/>
        <color rgb="FFFF0000"/>
        <rFont val="Calibri"/>
        <family val="2"/>
      </rPr>
      <t>Synthèse totale
NON CONTRACTUEL</t>
    </r>
  </si>
  <si>
    <t>Prestations à la commande</t>
  </si>
  <si>
    <t>Prestation générales</t>
  </si>
  <si>
    <t>Etudes</t>
  </si>
  <si>
    <t>Programmation</t>
  </si>
  <si>
    <t>Chef de projet</t>
  </si>
  <si>
    <t>Chef de chantier</t>
  </si>
  <si>
    <t>Formation</t>
  </si>
  <si>
    <t>DOE</t>
  </si>
  <si>
    <t xml:space="preserve">Sous total Prestations générales </t>
  </si>
  <si>
    <t>Tirer les câbles</t>
  </si>
  <si>
    <t>Faire la distribution en régie, poser les prises de courant et RJ45 et boite de raccordement</t>
  </si>
  <si>
    <t>Effectuer les recettes</t>
  </si>
  <si>
    <t>Passerelle GTB</t>
  </si>
  <si>
    <t>U : Unité | ENS : Ensemble | UO : Unité d'Œuvre | ML : mètre linéaire | HO : Heure Ouvré | HNO : Heure Non Ouvré | JO : Jour Ouvré | JNO : Jour Non Ouvré</t>
  </si>
  <si>
    <t>Item</t>
  </si>
  <si>
    <t>Prix Unitaire HT</t>
  </si>
  <si>
    <t>Moniteur 32 pouces</t>
  </si>
  <si>
    <t>Moniteur 43 pouces</t>
  </si>
  <si>
    <t>Moniteur 65 pouces</t>
  </si>
  <si>
    <t>Moniteur 85 pouces</t>
  </si>
  <si>
    <t>Moniteur 98 pouces</t>
  </si>
  <si>
    <t>Mur LED base 5,5m</t>
  </si>
  <si>
    <t>Ecran mobile dépliable</t>
  </si>
  <si>
    <t>système de visioconférence type 3</t>
  </si>
  <si>
    <t>Support de fixation</t>
  </si>
  <si>
    <t>Support Mural type 1</t>
  </si>
  <si>
    <t>Support Mural type 2</t>
  </si>
  <si>
    <t>Support Mural type 3</t>
  </si>
  <si>
    <t>Support Barre de visioconférence type 3</t>
  </si>
  <si>
    <t>Support pied type 2</t>
  </si>
  <si>
    <t>Infrastructure vidéo</t>
  </si>
  <si>
    <t>Kit encodeur/décodeur HDBT</t>
  </si>
  <si>
    <t>Station d'accueil</t>
  </si>
  <si>
    <t>Codec de visio</t>
  </si>
  <si>
    <t>Mélangeur vidéo type 1</t>
  </si>
  <si>
    <t>Mélangeur vidéo type 2</t>
  </si>
  <si>
    <t>Microphone plafond</t>
  </si>
  <si>
    <t>Microphone main sans fil</t>
  </si>
  <si>
    <t xml:space="preserve">Poste de conférence </t>
  </si>
  <si>
    <t>Enceinte Point source appliqué</t>
  </si>
  <si>
    <t>Infrastructure audio</t>
  </si>
  <si>
    <t>Amplification type 1</t>
  </si>
  <si>
    <t>Amplification type 3</t>
  </si>
  <si>
    <t>Amplification type 4</t>
  </si>
  <si>
    <t>Console audionumérique type 2</t>
  </si>
  <si>
    <t>Processeur audio type 2</t>
  </si>
  <si>
    <t>Fond vert</t>
  </si>
  <si>
    <t>Eclairage</t>
  </si>
  <si>
    <t>Infrastructure de control</t>
  </si>
  <si>
    <t>Commutateur réseau type 3</t>
  </si>
  <si>
    <t>Support mural</t>
  </si>
  <si>
    <t>Mélangeur vidéo</t>
  </si>
  <si>
    <t>Ingénieur</t>
  </si>
  <si>
    <t>Prestation ingénieur ½ JO</t>
  </si>
  <si>
    <t>Prestation ingénieur ½ JNO</t>
  </si>
  <si>
    <t>Assistance par visioconférence HO</t>
  </si>
  <si>
    <t>Assistance par visioconférence HNO</t>
  </si>
  <si>
    <t>Technicien</t>
  </si>
  <si>
    <t>Prestation technicien ½ JO</t>
  </si>
  <si>
    <t>Prestation technicien ½ JNO</t>
  </si>
  <si>
    <t>Formateur</t>
  </si>
  <si>
    <t>Prestation formateur ½ JO</t>
  </si>
  <si>
    <t>Quantité</t>
  </si>
  <si>
    <t>Prix total HT</t>
  </si>
  <si>
    <t>Prestation général</t>
  </si>
  <si>
    <t>Le Candidat complète la quantité en j/h ainsi que le TJM pour chaque ligne de prestations
Le contenu des actions et livrable sera décrit dans le chapitre prestations générale de la réponse technique.</t>
  </si>
  <si>
    <t>Prestations CFO / CFA Auditorium &amp; Foyer auditorium</t>
  </si>
  <si>
    <t>Prestations générales Auditorium, Foyer auditorium &amp; Salle du conseil</t>
  </si>
  <si>
    <t>TOTAL Salle du conseil</t>
  </si>
  <si>
    <t>TOTAL Foyer Auditorium</t>
  </si>
  <si>
    <t>TOTAL Auditorium</t>
  </si>
  <si>
    <t>Prestations CFO / CFA</t>
  </si>
  <si>
    <t>Décomposition des prix transverses</t>
  </si>
  <si>
    <t>Le candidat inclue dans sa prestation :
- Tous les équipements, câble, accessoires et petites fournitures nécessaire au fonctionnement des équipements audiovisuel de l'auditorium et du Foyer tel que présenté dans la réponse du titulaire
- Tous les outils et matériel nécessaires à l'installation quelque soit la hauteur de pose
- Toutes les prestations d'installation selon les rêgles et normes en vigueur pour le fonctionnement des équipements techniques de l'auditorium et du foyer sans réserve
- Toutes les opérations de vérification et de contrôle qu'il soit fait par le titulaire ou un organisme externe</t>
  </si>
  <si>
    <t>Le candidat indique dans le DPGF :
- La marque, la référence constructeur, la quantité et le prix unitaire de chaque matériel fournit (Châssis et module additionnel évnetuel)
- La marque et la référence des logiciels en présisant le modèle de licence (Permanente ou renouvellable)
Les prestations en précisant le nombre de jours et le TJM</t>
  </si>
  <si>
    <t>Prestation ingénieur 1j/h HO</t>
  </si>
  <si>
    <t>Prestation ingénieur 1j/h HNO</t>
  </si>
  <si>
    <t>Prestation technicien 1j/h HO</t>
  </si>
  <si>
    <t>Prestation technicien 1j/h HNO</t>
  </si>
  <si>
    <t>Prestation formateur 1j/h HO</t>
  </si>
  <si>
    <t>Prestation formateur 1j/h HNO</t>
  </si>
  <si>
    <t>Prestation régisseur 1j/h HO</t>
  </si>
  <si>
    <t>Prestation régisseur 1j/h HNO</t>
  </si>
  <si>
    <t>Prestation régisseur ½ JO</t>
  </si>
  <si>
    <t>Prestation régisseur ½ JNO</t>
  </si>
  <si>
    <t>Prestation technicien Vidéo/Son/lumière 1j/h HO</t>
  </si>
  <si>
    <t>Prestation technicien Vidéo/Son/lumière 1j/h HNO</t>
  </si>
  <si>
    <t>Prestation technicien Vidéo/Son/lumière ½ JO</t>
  </si>
  <si>
    <t>Prestation technicien Vidéo/Son/lumière ½ JNO</t>
  </si>
  <si>
    <t>Renseigner uniquement les cases blanches.</t>
  </si>
  <si>
    <t>A compléter</t>
  </si>
  <si>
    <t>Sous total Prestations CFO/CFA</t>
  </si>
  <si>
    <t>TOTAL Prestation transverses</t>
  </si>
  <si>
    <t>Auditorium &amp; Foyer auditorium</t>
  </si>
  <si>
    <t>Maintenance 1ère année</t>
  </si>
  <si>
    <t>Maintenance année supplémentaire</t>
  </si>
  <si>
    <t>Salle du conseil</t>
  </si>
  <si>
    <t>Tranche Ferme</t>
  </si>
  <si>
    <t>Tranche ferme</t>
  </si>
  <si>
    <t>Prestations générales</t>
  </si>
  <si>
    <t>Ens</t>
  </si>
  <si>
    <t>u</t>
  </si>
  <si>
    <t>ml</t>
  </si>
  <si>
    <t>x</t>
  </si>
  <si>
    <t>ens</t>
  </si>
  <si>
    <t>UO</t>
  </si>
  <si>
    <t>Support mobile</t>
  </si>
  <si>
    <t>Décodeur AVoIP</t>
  </si>
  <si>
    <t>Audio</t>
  </si>
  <si>
    <t>Micro Plafond</t>
  </si>
  <si>
    <t>Enceinte plafond</t>
  </si>
  <si>
    <t>Processeur audio</t>
  </si>
  <si>
    <t>Visioconférence</t>
  </si>
  <si>
    <t>Codec visioconférence</t>
  </si>
  <si>
    <t xml:space="preserve">Passerelle sans-fil </t>
  </si>
  <si>
    <t>Passerelle AV</t>
  </si>
  <si>
    <t>Infra</t>
  </si>
  <si>
    <t>Caméra PTZ + support d'accroche</t>
  </si>
  <si>
    <t>Mixeur vidéo</t>
  </si>
  <si>
    <t>Commutateur réseau 24 port</t>
  </si>
  <si>
    <t>Contrôleur</t>
  </si>
  <si>
    <t>Mini Baie</t>
  </si>
  <si>
    <t>Interface IP DMX</t>
  </si>
  <si>
    <t>Acquisition à l'unité - Tranche ferme</t>
  </si>
  <si>
    <t>Acquisition à l'unité - Tranche conditionnelle</t>
  </si>
  <si>
    <t>Chargeur Microphone sans fil</t>
  </si>
  <si>
    <t>Support d'accroche</t>
  </si>
  <si>
    <t>Passerelle AV type 2</t>
  </si>
  <si>
    <t>Moniteur 85 pouces tactile</t>
  </si>
  <si>
    <t>Prestation - Tranche ferme</t>
  </si>
  <si>
    <t>Maintenance - Tranche ferme</t>
  </si>
  <si>
    <t>Maintenance - Tranche Conditionnelle</t>
  </si>
  <si>
    <t>Tranche conditionnelle</t>
  </si>
  <si>
    <t>Accessoires, câblages, connectiques et petites fournitures à détailler dans le mémoire technique</t>
  </si>
  <si>
    <t>Kit Microphone sans fil et Point d'accès avec base de charge</t>
  </si>
  <si>
    <t>Disjoncteur et armoire électrique</t>
  </si>
  <si>
    <t>Microphones sans fil (col de cygne, micro main, micro cravate)</t>
  </si>
  <si>
    <t xml:space="preserve">Mélangeur vidéo type 1 </t>
  </si>
  <si>
    <t>License d'interprétation</t>
  </si>
  <si>
    <t>Microphone cravate sans fil</t>
  </si>
  <si>
    <t>Assistance aux évènements audiovisuel</t>
  </si>
  <si>
    <t>Salle de sous commission double</t>
  </si>
  <si>
    <r>
      <t xml:space="preserve">M2P-2025-0333
Audiovisuel pour Austerlitz (Auditorium, Salle du conseil)
</t>
    </r>
    <r>
      <rPr>
        <b/>
        <sz val="16"/>
        <color rgb="FFFF0000"/>
        <rFont val="Calibri"/>
        <family val="2"/>
      </rPr>
      <t>BPU Prestations unitaires
CONTRACTUEL</t>
    </r>
  </si>
  <si>
    <r>
      <t xml:space="preserve">M2P-2025-0333
Audiovisuel pour Austerlitz (Auditorium, Salle du conseil)
</t>
    </r>
    <r>
      <rPr>
        <b/>
        <sz val="20"/>
        <color rgb="FFFF0000"/>
        <rFont val="Calibri"/>
        <family val="2"/>
      </rPr>
      <t>DPGF
CONTRACTUEL</t>
    </r>
  </si>
  <si>
    <t>M2P-2025-0333
Audiovisuel pour Austerlitz (Auditorium, Salle du conseil)</t>
  </si>
  <si>
    <r>
      <t xml:space="preserve">M2P-2025-0333
Audiovisuel pour Austerlitz (Auditorium, Salle du conseil)
</t>
    </r>
    <r>
      <rPr>
        <b/>
        <sz val="16"/>
        <color rgb="FFFF0000"/>
        <rFont val="Calibri"/>
        <family val="2"/>
      </rPr>
      <t>DETAIL QUANTITATIF ESTIMATIF
NON-CONTRACTUEL</t>
    </r>
  </si>
  <si>
    <t>Module du mur LED base 5,5m</t>
  </si>
  <si>
    <t>Total DPGF - Tranche ferme</t>
  </si>
  <si>
    <t>Total DQE - Tranche ferme</t>
  </si>
  <si>
    <t>Total (DPGF + DQE) - Tranche ferme</t>
  </si>
  <si>
    <t>Total DPGF - Tranche conditionnelle</t>
  </si>
  <si>
    <t>Total DQE - Tranche conditionnelle</t>
  </si>
  <si>
    <t>Total (DPGF + DQE) - Tranche conditionnelle</t>
  </si>
  <si>
    <t>Ne rien renseigner dans cet onglet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</si>
</sst>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indexed="56"/>
      <name val="Calibri"/>
      <family val="2"/>
    </font>
    <font>
      <sz val="12"/>
      <color indexed="16"/>
      <name val="Calibri"/>
      <family val="2"/>
    </font>
    <font>
      <b/>
      <sz val="12"/>
      <color indexed="9"/>
      <name val="Calibri"/>
      <family val="2"/>
    </font>
    <font>
      <sz val="10"/>
      <name val="Arial"/>
      <family val="2"/>
    </font>
    <font>
      <b/>
      <sz val="16"/>
      <color indexed="9"/>
      <name val="Calibri"/>
      <family val="2"/>
    </font>
    <font>
      <b/>
      <sz val="14"/>
      <color indexed="56"/>
      <name val="Calibri"/>
      <family val="2"/>
    </font>
    <font>
      <b/>
      <i/>
      <sz val="11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250E62"/>
      <name val="Calibri"/>
      <family val="2"/>
    </font>
    <font>
      <b/>
      <sz val="16"/>
      <color rgb="FF250E62"/>
      <name val="Calibri"/>
      <family val="2"/>
    </font>
    <font>
      <b/>
      <sz val="16"/>
      <color rgb="FFFF0000"/>
      <name val="Calibri"/>
      <family val="2"/>
    </font>
    <font>
      <b/>
      <sz val="10"/>
      <color indexed="18"/>
      <name val="Calibri"/>
      <family val="2"/>
      <scheme val="minor"/>
    </font>
    <font>
      <sz val="12"/>
      <color rgb="FFFF0000"/>
      <name val="Calibri"/>
      <family val="2"/>
    </font>
    <font>
      <b/>
      <sz val="10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  <charset val="204"/>
    </font>
    <font>
      <sz val="11"/>
      <color indexed="17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  <charset val="1"/>
    </font>
    <font>
      <sz val="14"/>
      <color indexed="12"/>
      <name val="Times New Roman"/>
      <family val="1"/>
    </font>
    <font>
      <b/>
      <sz val="16"/>
      <name val="Times New Roman"/>
      <family val="1"/>
    </font>
    <font>
      <sz val="10"/>
      <color theme="9"/>
      <name val="Calibri"/>
      <family val="2"/>
    </font>
    <font>
      <i/>
      <sz val="12"/>
      <color theme="3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i/>
      <sz val="10"/>
      <color theme="1"/>
      <name val="Arial"/>
      <family val="2"/>
    </font>
    <font>
      <sz val="10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Calibri"/>
      <family val="2"/>
    </font>
    <font>
      <b/>
      <sz val="12"/>
      <color theme="0"/>
      <name val="Calibri"/>
      <family val="2"/>
    </font>
    <font>
      <b/>
      <sz val="14"/>
      <color indexed="1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indexed="9"/>
      <name val="Calibri"/>
      <family val="2"/>
    </font>
    <font>
      <b/>
      <sz val="18"/>
      <color indexed="18"/>
      <name val="Calibri"/>
      <family val="2"/>
      <scheme val="minor"/>
    </font>
    <font>
      <b/>
      <sz val="12"/>
      <color rgb="FFFF0000"/>
      <name val="Calibri"/>
      <family val="2"/>
    </font>
    <font>
      <b/>
      <sz val="20"/>
      <color rgb="FF250E62"/>
      <name val="Calibri"/>
      <family val="2"/>
    </font>
    <font>
      <b/>
      <sz val="20"/>
      <color rgb="FFFF0000"/>
      <name val="Calibri"/>
      <family val="2"/>
    </font>
    <font>
      <b/>
      <sz val="16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b/>
      <sz val="20"/>
      <name val="Calibri"/>
      <family val="2"/>
    </font>
    <font>
      <b/>
      <sz val="22"/>
      <color indexed="9"/>
      <name val="Calibri"/>
      <family val="2"/>
    </font>
    <font>
      <sz val="10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22"/>
      <color rgb="FFFF000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50E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6" fillId="0" borderId="0"/>
    <xf numFmtId="0" fontId="20" fillId="7" borderId="14" applyNumberFormat="0" applyFont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9" borderId="18" applyNumberFormat="0" applyAlignment="0" applyProtection="0"/>
    <xf numFmtId="0" fontId="6" fillId="0" borderId="0"/>
    <xf numFmtId="0" fontId="1" fillId="0" borderId="0"/>
    <xf numFmtId="0" fontId="29" fillId="10" borderId="0">
      <alignment horizontal="left" vertical="center"/>
    </xf>
    <xf numFmtId="0" fontId="6" fillId="0" borderId="0"/>
    <xf numFmtId="0" fontId="30" fillId="0" borderId="0"/>
    <xf numFmtId="0" fontId="31" fillId="0" borderId="7">
      <alignment horizontal="left" vertical="center"/>
    </xf>
    <xf numFmtId="0" fontId="32" fillId="0" borderId="7">
      <alignment horizontal="left" vertical="center"/>
    </xf>
    <xf numFmtId="44" fontId="1" fillId="0" borderId="0" applyFont="0" applyFill="0" applyBorder="0" applyAlignment="0" applyProtection="0"/>
    <xf numFmtId="0" fontId="6" fillId="0" borderId="0"/>
  </cellStyleXfs>
  <cellXfs count="330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Border="1"/>
    <xf numFmtId="0" fontId="13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/>
    <xf numFmtId="0" fontId="10" fillId="0" borderId="6" xfId="0" applyFont="1" applyBorder="1"/>
    <xf numFmtId="0" fontId="10" fillId="0" borderId="12" xfId="0" applyFont="1" applyBorder="1"/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0" fillId="0" borderId="13" xfId="0" applyFont="1" applyBorder="1"/>
    <xf numFmtId="0" fontId="10" fillId="0" borderId="10" xfId="0" applyFont="1" applyBorder="1"/>
    <xf numFmtId="0" fontId="11" fillId="0" borderId="11" xfId="0" applyFont="1" applyBorder="1" applyAlignment="1">
      <alignment horizontal="center" vertical="top"/>
    </xf>
    <xf numFmtId="0" fontId="14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5" fillId="11" borderId="0" xfId="0" applyFont="1" applyFill="1" applyAlignment="1">
      <alignment horizontal="left"/>
    </xf>
    <xf numFmtId="0" fontId="35" fillId="11" borderId="0" xfId="0" applyFont="1" applyFill="1" applyAlignment="1">
      <alignment vertical="center"/>
    </xf>
    <xf numFmtId="0" fontId="35" fillId="11" borderId="0" xfId="0" applyFont="1" applyFill="1" applyAlignment="1">
      <alignment vertical="center" wrapText="1"/>
    </xf>
    <xf numFmtId="0" fontId="36" fillId="12" borderId="0" xfId="0" applyFont="1" applyFill="1" applyAlignment="1">
      <alignment vertical="center"/>
    </xf>
    <xf numFmtId="0" fontId="36" fillId="12" borderId="0" xfId="0" applyFont="1" applyFill="1" applyAlignment="1">
      <alignment horizontal="left" vertical="center" wrapText="1"/>
    </xf>
    <xf numFmtId="0" fontId="37" fillId="1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 applyAlignment="1">
      <alignment vertical="center" wrapText="1"/>
    </xf>
    <xf numFmtId="0" fontId="38" fillId="0" borderId="0" xfId="0" applyFont="1"/>
    <xf numFmtId="0" fontId="37" fillId="13" borderId="0" xfId="0" applyFont="1" applyFill="1" applyAlignment="1">
      <alignment horizontal="left"/>
    </xf>
    <xf numFmtId="0" fontId="37" fillId="13" borderId="0" xfId="0" applyFont="1" applyFill="1" applyAlignment="1">
      <alignment horizontal="left" vertical="center"/>
    </xf>
    <xf numFmtId="0" fontId="37" fillId="13" borderId="0" xfId="0" applyFont="1" applyFill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9" fillId="0" borderId="0" xfId="0" applyFont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left" vertical="center" wrapText="1"/>
    </xf>
    <xf numFmtId="0" fontId="0" fillId="0" borderId="0" xfId="0" applyFill="1"/>
    <xf numFmtId="0" fontId="39" fillId="0" borderId="0" xfId="0" quotePrefix="1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4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4" fillId="0" borderId="4" xfId="0" applyFont="1" applyFill="1" applyBorder="1" applyAlignment="1">
      <alignment vertical="center" wrapText="1"/>
    </xf>
    <xf numFmtId="0" fontId="44" fillId="0" borderId="6" xfId="0" applyFont="1" applyFill="1" applyBorder="1" applyAlignment="1">
      <alignment vertical="center" wrapText="1"/>
    </xf>
    <xf numFmtId="0" fontId="44" fillId="0" borderId="0" xfId="0" applyFont="1" applyFill="1" applyBorder="1" applyAlignment="1">
      <alignment vertical="center" wrapText="1"/>
    </xf>
    <xf numFmtId="0" fontId="44" fillId="0" borderId="0" xfId="0" applyFont="1" applyFill="1" applyAlignment="1">
      <alignment vertical="center" wrapText="1"/>
    </xf>
    <xf numFmtId="0" fontId="16" fillId="0" borderId="0" xfId="5" applyFont="1" applyFill="1" applyBorder="1" applyAlignment="1" applyProtection="1">
      <alignment vertical="center" wrapText="1"/>
    </xf>
    <xf numFmtId="0" fontId="18" fillId="0" borderId="0" xfId="0" applyFont="1" applyBorder="1" applyAlignment="1">
      <alignment vertical="center" wrapText="1"/>
    </xf>
    <xf numFmtId="0" fontId="45" fillId="4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6" fillId="0" borderId="5" xfId="5" applyFont="1" applyFill="1" applyBorder="1" applyAlignment="1" applyProtection="1">
      <alignment vertical="center" wrapText="1"/>
    </xf>
    <xf numFmtId="164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0" xfId="0" applyFont="1"/>
    <xf numFmtId="0" fontId="8" fillId="14" borderId="0" xfId="0" applyFont="1" applyFill="1" applyBorder="1" applyAlignment="1">
      <alignment vertical="center" wrapText="1"/>
    </xf>
    <xf numFmtId="164" fontId="8" fillId="14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4" borderId="5" xfId="0" applyFont="1" applyFill="1" applyBorder="1" applyAlignment="1">
      <alignment horizontal="left" vertical="center"/>
    </xf>
    <xf numFmtId="164" fontId="48" fillId="4" borderId="5" xfId="0" applyNumberFormat="1" applyFont="1" applyFill="1" applyBorder="1" applyAlignment="1">
      <alignment horizontal="center" vertical="center" wrapText="1"/>
    </xf>
    <xf numFmtId="0" fontId="48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8" fillId="14" borderId="5" xfId="0" applyFont="1" applyFill="1" applyBorder="1" applyAlignment="1">
      <alignment vertical="top" wrapText="1"/>
    </xf>
    <xf numFmtId="0" fontId="43" fillId="14" borderId="5" xfId="0" applyFont="1" applyFill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3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7" fillId="0" borderId="28" xfId="0" applyFont="1" applyFill="1" applyBorder="1" applyAlignment="1" applyProtection="1">
      <alignment horizontal="center" vertical="center" wrapText="1"/>
      <protection locked="0"/>
    </xf>
    <xf numFmtId="0" fontId="17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>
      <alignment horizontal="left" vertical="center" wrapText="1"/>
    </xf>
    <xf numFmtId="0" fontId="11" fillId="15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1" fillId="14" borderId="0" xfId="0" applyFont="1" applyFill="1" applyBorder="1" applyAlignment="1">
      <alignment horizontal="left" vertical="center" wrapText="1"/>
    </xf>
    <xf numFmtId="164" fontId="57" fillId="3" borderId="27" xfId="0" applyNumberFormat="1" applyFont="1" applyFill="1" applyBorder="1" applyAlignment="1">
      <alignment vertical="center" wrapText="1"/>
    </xf>
    <xf numFmtId="0" fontId="42" fillId="0" borderId="0" xfId="0" applyFont="1" applyBorder="1" applyAlignment="1">
      <alignment horizontal="right" vertical="center" wrapText="1"/>
    </xf>
    <xf numFmtId="0" fontId="41" fillId="2" borderId="0" xfId="0" applyFont="1" applyFill="1" applyAlignment="1">
      <alignment vertical="center" wrapText="1"/>
    </xf>
    <xf numFmtId="164" fontId="2" fillId="0" borderId="27" xfId="0" applyNumberFormat="1" applyFont="1" applyBorder="1" applyAlignment="1">
      <alignment vertical="center" wrapText="1"/>
    </xf>
    <xf numFmtId="164" fontId="11" fillId="15" borderId="27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58" fillId="0" borderId="35" xfId="0" applyFont="1" applyBorder="1" applyAlignment="1">
      <alignment vertical="center" wrapText="1"/>
    </xf>
    <xf numFmtId="164" fontId="58" fillId="0" borderId="36" xfId="0" applyNumberFormat="1" applyFont="1" applyBorder="1" applyAlignment="1">
      <alignment vertical="center" wrapText="1"/>
    </xf>
    <xf numFmtId="0" fontId="58" fillId="0" borderId="29" xfId="0" applyFont="1" applyBorder="1" applyAlignment="1">
      <alignment vertical="center" wrapText="1"/>
    </xf>
    <xf numFmtId="164" fontId="58" fillId="0" borderId="26" xfId="0" applyNumberFormat="1" applyFont="1" applyBorder="1" applyAlignment="1">
      <alignment vertical="center" wrapText="1"/>
    </xf>
    <xf numFmtId="0" fontId="58" fillId="0" borderId="30" xfId="0" applyFont="1" applyBorder="1" applyAlignment="1">
      <alignment vertical="center" wrapText="1"/>
    </xf>
    <xf numFmtId="164" fontId="58" fillId="0" borderId="37" xfId="0" applyNumberFormat="1" applyFont="1" applyBorder="1" applyAlignment="1">
      <alignment vertical="center" wrapText="1"/>
    </xf>
    <xf numFmtId="0" fontId="59" fillId="4" borderId="29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vertical="center" wrapText="1"/>
    </xf>
    <xf numFmtId="164" fontId="8" fillId="0" borderId="0" xfId="0" applyNumberFormat="1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vertical="center" wrapText="1"/>
    </xf>
    <xf numFmtId="0" fontId="57" fillId="3" borderId="0" xfId="0" applyFont="1" applyFill="1" applyBorder="1" applyAlignment="1">
      <alignment horizontal="center" vertical="center" wrapText="1"/>
    </xf>
    <xf numFmtId="0" fontId="57" fillId="3" borderId="0" xfId="0" applyFont="1" applyFill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2" fontId="12" fillId="2" borderId="0" xfId="0" applyNumberFormat="1" applyFont="1" applyFill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0" fillId="0" borderId="31" xfId="0" applyFont="1" applyBorder="1" applyAlignment="1">
      <alignment horizontal="left" vertical="center" wrapText="1"/>
    </xf>
    <xf numFmtId="0" fontId="11" fillId="15" borderId="4" xfId="0" applyFont="1" applyFill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14" borderId="32" xfId="0" applyFont="1" applyFill="1" applyBorder="1" applyAlignment="1">
      <alignment horizontal="left" vertical="center" wrapText="1"/>
    </xf>
    <xf numFmtId="0" fontId="56" fillId="3" borderId="3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17" fillId="2" borderId="44" xfId="0" applyNumberFormat="1" applyFont="1" applyFill="1" applyBorder="1" applyAlignment="1">
      <alignment vertical="center" wrapText="1"/>
    </xf>
    <xf numFmtId="0" fontId="41" fillId="2" borderId="0" xfId="0" applyFont="1" applyFill="1" applyBorder="1" applyAlignment="1">
      <alignment vertical="center" wrapText="1"/>
    </xf>
    <xf numFmtId="0" fontId="6" fillId="16" borderId="22" xfId="0" applyFont="1" applyFill="1" applyBorder="1" applyAlignment="1">
      <alignment vertical="center" wrapText="1"/>
    </xf>
    <xf numFmtId="165" fontId="2" fillId="0" borderId="19" xfId="0" applyNumberFormat="1" applyFont="1" applyBorder="1" applyAlignment="1">
      <alignment vertical="center" wrapText="1"/>
    </xf>
    <xf numFmtId="0" fontId="56" fillId="3" borderId="41" xfId="0" applyFont="1" applyFill="1" applyBorder="1" applyAlignment="1">
      <alignment horizontal="right"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7" fillId="3" borderId="8" xfId="0" applyFont="1" applyFill="1" applyBorder="1" applyAlignment="1">
      <alignment vertical="center" wrapText="1"/>
    </xf>
    <xf numFmtId="165" fontId="57" fillId="3" borderId="9" xfId="0" applyNumberFormat="1" applyFont="1" applyFill="1" applyBorder="1" applyAlignment="1">
      <alignment vertical="center" wrapText="1"/>
    </xf>
    <xf numFmtId="0" fontId="34" fillId="0" borderId="45" xfId="0" applyFont="1" applyFill="1" applyBorder="1" applyAlignment="1">
      <alignment vertical="center" wrapText="1"/>
    </xf>
    <xf numFmtId="0" fontId="11" fillId="15" borderId="38" xfId="0" applyFont="1" applyFill="1" applyBorder="1" applyAlignment="1">
      <alignment horizontal="left" vertical="center" wrapText="1"/>
    </xf>
    <xf numFmtId="0" fontId="56" fillId="3" borderId="46" xfId="0" applyFont="1" applyFill="1" applyBorder="1" applyAlignment="1">
      <alignment horizontal="right" vertical="center" wrapText="1"/>
    </xf>
    <xf numFmtId="0" fontId="11" fillId="15" borderId="41" xfId="0" applyFont="1" applyFill="1" applyBorder="1" applyAlignment="1">
      <alignment horizontal="left" vertical="center" wrapText="1"/>
    </xf>
    <xf numFmtId="0" fontId="11" fillId="15" borderId="8" xfId="0" applyFont="1" applyFill="1" applyBorder="1" applyAlignment="1">
      <alignment horizontal="left" vertical="center" wrapText="1"/>
    </xf>
    <xf numFmtId="164" fontId="11" fillId="15" borderId="9" xfId="0" applyNumberFormat="1" applyFont="1" applyFill="1" applyBorder="1" applyAlignment="1">
      <alignment horizontal="left" vertical="center" wrapText="1"/>
    </xf>
    <xf numFmtId="164" fontId="57" fillId="3" borderId="9" xfId="0" applyNumberFormat="1" applyFont="1" applyFill="1" applyBorder="1" applyAlignment="1">
      <alignment vertical="center" wrapText="1"/>
    </xf>
    <xf numFmtId="0" fontId="6" fillId="16" borderId="22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33" fillId="6" borderId="6" xfId="0" applyFont="1" applyFill="1" applyBorder="1" applyAlignment="1" applyProtection="1">
      <alignment horizontal="center" vertical="top" wrapText="1"/>
      <protection locked="0"/>
    </xf>
    <xf numFmtId="0" fontId="0" fillId="14" borderId="26" xfId="0" applyFill="1" applyBorder="1" applyAlignment="1">
      <alignment horizontal="center" vertical="top" wrapText="1"/>
    </xf>
    <xf numFmtId="0" fontId="11" fillId="15" borderId="26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vertical="center" wrapText="1"/>
    </xf>
    <xf numFmtId="0" fontId="33" fillId="6" borderId="26" xfId="0" applyFont="1" applyFill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33" xfId="0" applyFont="1" applyFill="1" applyBorder="1" applyAlignment="1">
      <alignment horizontal="left" vertical="center" wrapText="1"/>
    </xf>
    <xf numFmtId="0" fontId="12" fillId="3" borderId="31" xfId="0" applyFont="1" applyFill="1" applyBorder="1" applyAlignment="1">
      <alignment horizontal="left" vertical="center" wrapText="1"/>
    </xf>
    <xf numFmtId="0" fontId="12" fillId="3" borderId="48" xfId="0" applyFont="1" applyFill="1" applyBorder="1" applyAlignment="1">
      <alignment horizontal="left" vertical="center" wrapText="1"/>
    </xf>
    <xf numFmtId="0" fontId="12" fillId="3" borderId="49" xfId="0" applyFont="1" applyFill="1" applyBorder="1" applyAlignment="1">
      <alignment horizontal="left" vertical="center" wrapText="1"/>
    </xf>
    <xf numFmtId="0" fontId="34" fillId="0" borderId="52" xfId="0" applyFont="1" applyFill="1" applyBorder="1" applyAlignment="1">
      <alignment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vertical="center" wrapText="1"/>
    </xf>
    <xf numFmtId="0" fontId="2" fillId="0" borderId="51" xfId="0" applyFont="1" applyBorder="1" applyAlignment="1">
      <alignment vertical="center" wrapText="1"/>
    </xf>
    <xf numFmtId="164" fontId="11" fillId="15" borderId="40" xfId="0" applyNumberFormat="1" applyFont="1" applyFill="1" applyBorder="1" applyAlignment="1">
      <alignment horizontal="left" vertical="center" wrapText="1"/>
    </xf>
    <xf numFmtId="0" fontId="12" fillId="3" borderId="42" xfId="0" applyFont="1" applyFill="1" applyBorder="1" applyAlignment="1">
      <alignment horizontal="left" vertical="center" wrapText="1"/>
    </xf>
    <xf numFmtId="0" fontId="12" fillId="3" borderId="53" xfId="0" applyFont="1" applyFill="1" applyBorder="1" applyAlignment="1">
      <alignment horizontal="left" vertical="center" wrapText="1"/>
    </xf>
    <xf numFmtId="0" fontId="12" fillId="3" borderId="54" xfId="0" applyFont="1" applyFill="1" applyBorder="1" applyAlignment="1">
      <alignment horizontal="left" vertical="center" wrapText="1"/>
    </xf>
    <xf numFmtId="0" fontId="12" fillId="3" borderId="55" xfId="0" applyFont="1" applyFill="1" applyBorder="1" applyAlignment="1">
      <alignment horizontal="left" vertical="center" wrapText="1"/>
    </xf>
    <xf numFmtId="0" fontId="12" fillId="3" borderId="46" xfId="0" applyFont="1" applyFill="1" applyBorder="1" applyAlignment="1">
      <alignment horizontal="left" vertical="center" wrapText="1"/>
    </xf>
    <xf numFmtId="0" fontId="42" fillId="3" borderId="4" xfId="0" applyFont="1" applyFill="1" applyBorder="1" applyAlignment="1">
      <alignment horizontal="right" vertical="center" wrapText="1"/>
    </xf>
    <xf numFmtId="0" fontId="41" fillId="3" borderId="0" xfId="0" applyFont="1" applyFill="1" applyBorder="1" applyAlignment="1">
      <alignment vertical="center" wrapText="1"/>
    </xf>
    <xf numFmtId="164" fontId="50" fillId="3" borderId="21" xfId="0" applyNumberFormat="1" applyFont="1" applyFill="1" applyBorder="1" applyAlignment="1">
      <alignment vertical="center" wrapText="1"/>
    </xf>
    <xf numFmtId="0" fontId="57" fillId="3" borderId="21" xfId="0" applyFont="1" applyFill="1" applyBorder="1" applyAlignment="1">
      <alignment vertical="center" wrapText="1"/>
    </xf>
    <xf numFmtId="0" fontId="12" fillId="3" borderId="43" xfId="0" applyFont="1" applyFill="1" applyBorder="1" applyAlignment="1">
      <alignment horizontal="left" vertical="center" wrapText="1"/>
    </xf>
    <xf numFmtId="0" fontId="42" fillId="3" borderId="10" xfId="0" applyFont="1" applyFill="1" applyBorder="1" applyAlignment="1">
      <alignment horizontal="right" vertical="center" wrapText="1"/>
    </xf>
    <xf numFmtId="0" fontId="41" fillId="3" borderId="11" xfId="0" applyFont="1" applyFill="1" applyBorder="1" applyAlignment="1">
      <alignment vertical="center" wrapText="1"/>
    </xf>
    <xf numFmtId="164" fontId="50" fillId="3" borderId="47" xfId="0" applyNumberFormat="1" applyFont="1" applyFill="1" applyBorder="1" applyAlignment="1">
      <alignment vertical="center" wrapText="1"/>
    </xf>
    <xf numFmtId="0" fontId="11" fillId="15" borderId="31" xfId="26" applyFont="1" applyFill="1" applyBorder="1" applyAlignment="1">
      <alignment horizontal="left" vertical="center" wrapText="1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5" fillId="4" borderId="29" xfId="0" applyFont="1" applyFill="1" applyBorder="1" applyAlignment="1">
      <alignment horizontal="center" vertical="center" wrapText="1"/>
    </xf>
    <xf numFmtId="0" fontId="45" fillId="4" borderId="56" xfId="0" applyFont="1" applyFill="1" applyBorder="1" applyAlignment="1">
      <alignment horizontal="center" vertical="center" wrapText="1"/>
    </xf>
    <xf numFmtId="0" fontId="11" fillId="15" borderId="32" xfId="26" applyFont="1" applyFill="1" applyBorder="1" applyAlignment="1">
      <alignment horizontal="left" vertical="center" wrapText="1"/>
    </xf>
    <xf numFmtId="0" fontId="11" fillId="15" borderId="57" xfId="26" applyFont="1" applyFill="1" applyBorder="1" applyAlignment="1">
      <alignment horizontal="left" vertical="center" wrapText="1"/>
    </xf>
    <xf numFmtId="0" fontId="60" fillId="0" borderId="32" xfId="0" applyFont="1" applyBorder="1" applyAlignment="1">
      <alignment horizontal="left" vertical="center" wrapText="1"/>
    </xf>
    <xf numFmtId="0" fontId="60" fillId="0" borderId="58" xfId="0" applyFont="1" applyBorder="1" applyAlignment="1">
      <alignment horizontal="left" vertical="center" wrapText="1"/>
    </xf>
    <xf numFmtId="0" fontId="60" fillId="0" borderId="59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8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/>
    </xf>
    <xf numFmtId="0" fontId="42" fillId="0" borderId="10" xfId="0" applyFont="1" applyBorder="1" applyAlignment="1">
      <alignment horizontal="right" vertical="center" wrapText="1"/>
    </xf>
    <xf numFmtId="0" fontId="41" fillId="2" borderId="11" xfId="0" applyFont="1" applyFill="1" applyBorder="1" applyAlignment="1">
      <alignment vertical="center" wrapText="1"/>
    </xf>
    <xf numFmtId="0" fontId="45" fillId="4" borderId="8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12" fillId="15" borderId="0" xfId="0" applyFont="1" applyFill="1" applyBorder="1" applyAlignment="1">
      <alignment horizontal="left" vertical="center" wrapText="1"/>
    </xf>
    <xf numFmtId="0" fontId="12" fillId="15" borderId="8" xfId="0" applyFont="1" applyFill="1" applyBorder="1" applyAlignment="1">
      <alignment horizontal="left" vertical="center" wrapText="1"/>
    </xf>
    <xf numFmtId="0" fontId="11" fillId="15" borderId="8" xfId="0" applyFont="1" applyFill="1" applyBorder="1" applyAlignment="1">
      <alignment horizontal="center" vertical="center" wrapText="1"/>
    </xf>
    <xf numFmtId="0" fontId="11" fillId="14" borderId="5" xfId="0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0" fontId="12" fillId="15" borderId="8" xfId="0" applyFont="1" applyFill="1" applyBorder="1" applyAlignment="1">
      <alignment horizontal="center" vertical="center" wrapText="1"/>
    </xf>
    <xf numFmtId="0" fontId="11" fillId="15" borderId="0" xfId="0" applyFont="1" applyFill="1" applyBorder="1" applyAlignment="1">
      <alignment horizontal="center" vertical="center" wrapText="1"/>
    </xf>
    <xf numFmtId="0" fontId="12" fillId="15" borderId="0" xfId="0" applyFont="1" applyFill="1" applyBorder="1" applyAlignment="1">
      <alignment horizontal="center" vertical="center" wrapText="1"/>
    </xf>
    <xf numFmtId="44" fontId="13" fillId="0" borderId="5" xfId="25" applyFont="1" applyBorder="1" applyAlignment="1">
      <alignment horizontal="center" vertical="center" wrapText="1"/>
    </xf>
    <xf numFmtId="165" fontId="63" fillId="3" borderId="9" xfId="0" applyNumberFormat="1" applyFont="1" applyFill="1" applyBorder="1" applyAlignment="1">
      <alignment vertical="center" wrapText="1"/>
    </xf>
    <xf numFmtId="165" fontId="50" fillId="3" borderId="0" xfId="0" applyNumberFormat="1" applyFont="1" applyFill="1" applyBorder="1" applyAlignment="1">
      <alignment vertical="center" wrapText="1"/>
    </xf>
    <xf numFmtId="0" fontId="57" fillId="2" borderId="0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7" fillId="2" borderId="0" xfId="0" applyFont="1" applyFill="1" applyAlignment="1">
      <alignment vertical="center" wrapText="1"/>
    </xf>
    <xf numFmtId="0" fontId="57" fillId="0" borderId="0" xfId="0" applyFont="1" applyAlignment="1">
      <alignment vertical="center" wrapText="1"/>
    </xf>
    <xf numFmtId="0" fontId="64" fillId="3" borderId="0" xfId="0" applyFont="1" applyFill="1" applyBorder="1" applyAlignment="1">
      <alignment horizontal="center" vertical="center" wrapText="1"/>
    </xf>
    <xf numFmtId="0" fontId="64" fillId="3" borderId="0" xfId="0" applyFont="1" applyFill="1" applyBorder="1" applyAlignment="1">
      <alignment vertical="center" wrapText="1"/>
    </xf>
    <xf numFmtId="164" fontId="63" fillId="3" borderId="27" xfId="25" applyNumberFormat="1" applyFont="1" applyFill="1" applyBorder="1" applyAlignment="1">
      <alignment vertical="center" wrapText="1"/>
    </xf>
    <xf numFmtId="0" fontId="64" fillId="3" borderId="8" xfId="0" applyFont="1" applyFill="1" applyBorder="1" applyAlignment="1">
      <alignment vertical="center" wrapText="1"/>
    </xf>
    <xf numFmtId="164" fontId="63" fillId="3" borderId="9" xfId="0" applyNumberFormat="1" applyFont="1" applyFill="1" applyBorder="1" applyAlignment="1">
      <alignment vertical="center" wrapText="1"/>
    </xf>
    <xf numFmtId="0" fontId="18" fillId="3" borderId="0" xfId="0" applyFont="1" applyFill="1" applyBorder="1" applyAlignment="1">
      <alignment vertical="center" wrapText="1"/>
    </xf>
    <xf numFmtId="0" fontId="64" fillId="3" borderId="8" xfId="0" applyFont="1" applyFill="1" applyBorder="1" applyAlignment="1">
      <alignment horizontal="center" vertical="center" wrapText="1"/>
    </xf>
    <xf numFmtId="164" fontId="50" fillId="0" borderId="27" xfId="0" applyNumberFormat="1" applyFont="1" applyBorder="1" applyAlignment="1">
      <alignment vertical="center" wrapText="1"/>
    </xf>
    <xf numFmtId="164" fontId="50" fillId="2" borderId="11" xfId="0" applyNumberFormat="1" applyFont="1" applyFill="1" applyBorder="1" applyAlignment="1">
      <alignment vertical="center" wrapText="1"/>
    </xf>
    <xf numFmtId="44" fontId="2" fillId="2" borderId="0" xfId="0" applyNumberFormat="1" applyFont="1" applyFill="1" applyAlignment="1">
      <alignment vertical="center" wrapText="1"/>
    </xf>
    <xf numFmtId="44" fontId="11" fillId="0" borderId="57" xfId="25" applyFont="1" applyBorder="1" applyAlignment="1">
      <alignment horizontal="left" vertical="center" wrapText="1"/>
    </xf>
    <xf numFmtId="44" fontId="11" fillId="0" borderId="60" xfId="25" applyFont="1" applyBorder="1" applyAlignment="1">
      <alignment horizontal="left" vertical="center" wrapText="1"/>
    </xf>
    <xf numFmtId="0" fontId="11" fillId="15" borderId="39" xfId="26" applyFont="1" applyFill="1" applyBorder="1" applyAlignment="1">
      <alignment horizontal="center" vertical="center" wrapText="1"/>
    </xf>
    <xf numFmtId="44" fontId="0" fillId="14" borderId="26" xfId="0" applyNumberFormat="1" applyFill="1" applyBorder="1" applyAlignment="1">
      <alignment horizontal="center" vertical="top" wrapText="1"/>
    </xf>
    <xf numFmtId="44" fontId="2" fillId="2" borderId="26" xfId="0" applyNumberFormat="1" applyFont="1" applyFill="1" applyBorder="1" applyAlignment="1">
      <alignment vertical="center" wrapText="1"/>
    </xf>
    <xf numFmtId="0" fontId="10" fillId="0" borderId="39" xfId="0" applyFont="1" applyBorder="1" applyAlignment="1">
      <alignment horizontal="center" vertical="center" wrapText="1"/>
    </xf>
    <xf numFmtId="0" fontId="65" fillId="15" borderId="39" xfId="26" applyFont="1" applyFill="1" applyBorder="1" applyAlignment="1">
      <alignment horizontal="center" vertical="center" wrapText="1"/>
    </xf>
    <xf numFmtId="0" fontId="66" fillId="4" borderId="8" xfId="0" applyFont="1" applyFill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11" fillId="15" borderId="0" xfId="26" applyFont="1" applyFill="1" applyBorder="1" applyAlignment="1">
      <alignment horizontal="left" vertical="center" wrapText="1"/>
    </xf>
    <xf numFmtId="1" fontId="11" fillId="0" borderId="62" xfId="25" applyNumberFormat="1" applyFont="1" applyBorder="1" applyAlignment="1">
      <alignment horizontal="center" vertical="center" wrapText="1"/>
    </xf>
    <xf numFmtId="1" fontId="11" fillId="15" borderId="62" xfId="26" applyNumberFormat="1" applyFont="1" applyFill="1" applyBorder="1" applyAlignment="1">
      <alignment horizontal="center" vertical="center" wrapText="1"/>
    </xf>
    <xf numFmtId="1" fontId="11" fillId="0" borderId="0" xfId="25" applyNumberFormat="1" applyFont="1" applyBorder="1" applyAlignment="1">
      <alignment horizontal="center" vertical="center" wrapText="1"/>
    </xf>
    <xf numFmtId="44" fontId="12" fillId="2" borderId="5" xfId="0" applyNumberFormat="1" applyFont="1" applyFill="1" applyBorder="1" applyAlignment="1">
      <alignment vertical="center" wrapText="1"/>
    </xf>
    <xf numFmtId="0" fontId="12" fillId="0" borderId="31" xfId="0" applyFont="1" applyBorder="1" applyAlignment="1">
      <alignment horizontal="center" vertical="center" wrapText="1"/>
    </xf>
    <xf numFmtId="0" fontId="11" fillId="15" borderId="31" xfId="26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left" vertical="center" wrapText="1"/>
    </xf>
    <xf numFmtId="0" fontId="10" fillId="0" borderId="59" xfId="0" applyFont="1" applyBorder="1" applyAlignment="1">
      <alignment horizontal="center" vertical="center" wrapText="1"/>
    </xf>
    <xf numFmtId="0" fontId="65" fillId="15" borderId="31" xfId="26" applyFont="1" applyFill="1" applyBorder="1" applyAlignment="1">
      <alignment horizontal="center" vertical="center" wrapText="1"/>
    </xf>
    <xf numFmtId="44" fontId="46" fillId="0" borderId="5" xfId="25" applyFont="1" applyFill="1" applyBorder="1" applyAlignment="1" applyProtection="1">
      <alignment horizontal="center" vertical="center"/>
    </xf>
    <xf numFmtId="0" fontId="11" fillId="0" borderId="5" xfId="0" applyFont="1" applyBorder="1" applyAlignment="1">
      <alignment vertical="center"/>
    </xf>
    <xf numFmtId="44" fontId="49" fillId="5" borderId="5" xfId="25" applyFont="1" applyFill="1" applyBorder="1" applyAlignment="1" applyProtection="1">
      <alignment horizontal="center" vertical="center" wrapText="1"/>
    </xf>
    <xf numFmtId="44" fontId="49" fillId="0" borderId="5" xfId="25" applyFont="1" applyFill="1" applyBorder="1" applyAlignment="1" applyProtection="1">
      <alignment horizontal="center" vertical="center" wrapText="1"/>
    </xf>
    <xf numFmtId="0" fontId="45" fillId="4" borderId="35" xfId="0" applyFont="1" applyFill="1" applyBorder="1" applyAlignment="1">
      <alignment horizontal="center" vertical="center" wrapText="1"/>
    </xf>
    <xf numFmtId="0" fontId="45" fillId="4" borderId="63" xfId="0" applyFont="1" applyFill="1" applyBorder="1" applyAlignment="1">
      <alignment horizontal="center" vertical="center" wrapText="1"/>
    </xf>
    <xf numFmtId="0" fontId="45" fillId="4" borderId="64" xfId="0" applyFont="1" applyFill="1" applyBorder="1" applyAlignment="1">
      <alignment horizontal="center" vertical="center" wrapText="1"/>
    </xf>
    <xf numFmtId="0" fontId="45" fillId="4" borderId="65" xfId="0" applyFont="1" applyFill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top"/>
    </xf>
    <xf numFmtId="0" fontId="4" fillId="0" borderId="6" xfId="0" applyFont="1" applyFill="1" applyBorder="1" applyAlignment="1" applyProtection="1">
      <alignment vertical="center" wrapText="1"/>
      <protection locked="0"/>
    </xf>
    <xf numFmtId="165" fontId="50" fillId="0" borderId="0" xfId="0" applyNumberFormat="1" applyFont="1" applyBorder="1" applyAlignment="1">
      <alignment vertical="center" wrapText="1"/>
    </xf>
    <xf numFmtId="0" fontId="0" fillId="0" borderId="5" xfId="0" applyBorder="1" applyAlignment="1">
      <alignment horizontal="center" vertical="top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55" fillId="6" borderId="41" xfId="0" applyFont="1" applyFill="1" applyBorder="1" applyAlignment="1">
      <alignment horizontal="left" vertical="center" wrapText="1"/>
    </xf>
    <xf numFmtId="0" fontId="55" fillId="6" borderId="8" xfId="0" applyFont="1" applyFill="1" applyBorder="1" applyAlignment="1">
      <alignment horizontal="left" vertical="center" wrapText="1"/>
    </xf>
    <xf numFmtId="0" fontId="55" fillId="6" borderId="9" xfId="0" applyFont="1" applyFill="1" applyBorder="1" applyAlignment="1">
      <alignment horizontal="left" vertical="center" wrapText="1"/>
    </xf>
    <xf numFmtId="0" fontId="62" fillId="3" borderId="1" xfId="0" applyFont="1" applyFill="1" applyBorder="1" applyAlignment="1">
      <alignment horizontal="center" vertical="center" wrapText="1"/>
    </xf>
    <xf numFmtId="0" fontId="62" fillId="3" borderId="2" xfId="0" applyFont="1" applyFill="1" applyBorder="1" applyAlignment="1">
      <alignment horizontal="center" vertical="center" wrapText="1"/>
    </xf>
    <xf numFmtId="0" fontId="62" fillId="3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5" fillId="6" borderId="38" xfId="0" applyFont="1" applyFill="1" applyBorder="1" applyAlignment="1">
      <alignment horizontal="left" vertical="center" wrapText="1"/>
    </xf>
    <xf numFmtId="0" fontId="55" fillId="6" borderId="21" xfId="0" applyFont="1" applyFill="1" applyBorder="1" applyAlignment="1">
      <alignment horizontal="left" vertical="center" wrapText="1"/>
    </xf>
    <xf numFmtId="0" fontId="54" fillId="6" borderId="38" xfId="0" applyFont="1" applyFill="1" applyBorder="1" applyAlignment="1">
      <alignment vertical="center" wrapText="1"/>
    </xf>
    <xf numFmtId="0" fontId="54" fillId="6" borderId="21" xfId="0" applyFont="1" applyFill="1" applyBorder="1" applyAlignment="1">
      <alignment vertical="center" wrapText="1"/>
    </xf>
    <xf numFmtId="0" fontId="54" fillId="6" borderId="20" xfId="0" applyFont="1" applyFill="1" applyBorder="1" applyAlignment="1">
      <alignment vertical="center" wrapText="1"/>
    </xf>
    <xf numFmtId="0" fontId="55" fillId="6" borderId="38" xfId="0" applyFont="1" applyFill="1" applyBorder="1" applyAlignment="1">
      <alignment vertical="center" wrapText="1"/>
    </xf>
    <xf numFmtId="0" fontId="55" fillId="6" borderId="21" xfId="0" applyFont="1" applyFill="1" applyBorder="1" applyAlignment="1">
      <alignment vertical="center" wrapText="1"/>
    </xf>
    <xf numFmtId="0" fontId="55" fillId="6" borderId="20" xfId="0" applyFont="1" applyFill="1" applyBorder="1" applyAlignment="1">
      <alignment vertical="center" wrapText="1"/>
    </xf>
    <xf numFmtId="0" fontId="62" fillId="3" borderId="4" xfId="0" applyFont="1" applyFill="1" applyBorder="1" applyAlignment="1">
      <alignment horizontal="center" vertical="center" wrapText="1"/>
    </xf>
    <xf numFmtId="0" fontId="62" fillId="3" borderId="0" xfId="0" applyFont="1" applyFill="1" applyBorder="1" applyAlignment="1">
      <alignment horizontal="center" vertical="center" wrapText="1"/>
    </xf>
    <xf numFmtId="0" fontId="62" fillId="3" borderId="6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5" fillId="6" borderId="34" xfId="0" applyFont="1" applyFill="1" applyBorder="1" applyAlignment="1">
      <alignment vertical="center" wrapText="1"/>
    </xf>
    <xf numFmtId="0" fontId="55" fillId="0" borderId="19" xfId="0" applyFont="1" applyBorder="1" applyAlignment="1">
      <alignment vertical="center" wrapText="1"/>
    </xf>
    <xf numFmtId="0" fontId="61" fillId="0" borderId="2" xfId="0" applyFont="1" applyFill="1" applyBorder="1" applyAlignment="1" applyProtection="1">
      <alignment horizontal="center" vertical="center" wrapText="1"/>
      <protection locked="0"/>
    </xf>
    <xf numFmtId="0" fontId="61" fillId="0" borderId="3" xfId="0" applyFont="1" applyFill="1" applyBorder="1" applyAlignment="1" applyProtection="1">
      <alignment horizontal="center" vertical="center" wrapText="1"/>
      <protection locked="0"/>
    </xf>
    <xf numFmtId="0" fontId="61" fillId="0" borderId="11" xfId="0" applyFont="1" applyFill="1" applyBorder="1" applyAlignment="1" applyProtection="1">
      <alignment horizontal="center" vertical="center" wrapText="1"/>
      <protection locked="0"/>
    </xf>
    <xf numFmtId="0" fontId="61" fillId="0" borderId="12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50" fillId="0" borderId="0" xfId="0" applyFont="1" applyBorder="1" applyAlignment="1">
      <alignment vertical="center" wrapText="1"/>
    </xf>
    <xf numFmtId="0" fontId="50" fillId="0" borderId="6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0" fillId="0" borderId="44" xfId="0" applyFont="1" applyBorder="1" applyAlignment="1">
      <alignment horizontal="center" vertical="center" wrapText="1"/>
    </xf>
    <xf numFmtId="0" fontId="58" fillId="0" borderId="67" xfId="0" applyFont="1" applyBorder="1" applyAlignment="1">
      <alignment horizontal="center" vertical="center" wrapText="1"/>
    </xf>
    <xf numFmtId="0" fontId="58" fillId="0" borderId="68" xfId="0" applyFont="1" applyBorder="1" applyAlignment="1">
      <alignment horizontal="center" vertical="center" wrapText="1"/>
    </xf>
    <xf numFmtId="0" fontId="66" fillId="0" borderId="62" xfId="0" applyFont="1" applyFill="1" applyBorder="1" applyAlignment="1" applyProtection="1">
      <alignment horizontal="center" vertical="center" wrapText="1"/>
      <protection locked="0"/>
    </xf>
    <xf numFmtId="0" fontId="66" fillId="0" borderId="0" xfId="0" applyFont="1" applyFill="1" applyBorder="1" applyAlignment="1" applyProtection="1">
      <alignment horizontal="center" vertical="center" wrapText="1"/>
      <protection locked="0"/>
    </xf>
    <xf numFmtId="0" fontId="50" fillId="0" borderId="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8" fillId="0" borderId="66" xfId="0" applyFont="1" applyBorder="1" applyAlignment="1">
      <alignment horizontal="center" vertical="center" wrapText="1"/>
    </xf>
    <xf numFmtId="0" fontId="58" fillId="0" borderId="63" xfId="0" applyFont="1" applyBorder="1" applyAlignment="1">
      <alignment horizontal="center" vertical="center" wrapText="1"/>
    </xf>
    <xf numFmtId="0" fontId="58" fillId="0" borderId="41" xfId="0" applyFont="1" applyBorder="1" applyAlignment="1">
      <alignment horizontal="center" vertical="center" wrapText="1"/>
    </xf>
    <xf numFmtId="0" fontId="58" fillId="0" borderId="9" xfId="0" applyFont="1" applyBorder="1" applyAlignment="1">
      <alignment horizontal="center" vertical="center" wrapText="1"/>
    </xf>
    <xf numFmtId="0" fontId="66" fillId="0" borderId="5" xfId="0" applyFont="1" applyFill="1" applyBorder="1" applyAlignment="1" applyProtection="1">
      <alignment horizontal="center" vertical="center" wrapText="1"/>
      <protection locked="0"/>
    </xf>
    <xf numFmtId="0" fontId="11" fillId="3" borderId="7" xfId="0" applyFont="1" applyFill="1" applyBorder="1" applyAlignment="1">
      <alignment horizontal="center" vertical="top"/>
    </xf>
    <xf numFmtId="0" fontId="11" fillId="3" borderId="8" xfId="0" applyFont="1" applyFill="1" applyBorder="1" applyAlignment="1">
      <alignment horizontal="center" vertical="top"/>
    </xf>
    <xf numFmtId="0" fontId="11" fillId="3" borderId="9" xfId="0" applyFont="1" applyFill="1" applyBorder="1" applyAlignment="1">
      <alignment horizontal="center" vertical="top"/>
    </xf>
  </cellXfs>
  <cellStyles count="27">
    <cellStyle name="Commentaire 2" xfId="10" xr:uid="{00000000-0005-0000-0000-000000000000}"/>
    <cellStyle name="Euro" xfId="1" xr:uid="{00000000-0005-0000-0000-000001000000}"/>
    <cellStyle name="Euro 2" xfId="3" xr:uid="{00000000-0005-0000-0000-000002000000}"/>
    <cellStyle name="Monétaire" xfId="25" builtinId="4"/>
    <cellStyle name="Monétaire 2" xfId="4" xr:uid="{00000000-0005-0000-0000-000003000000}"/>
    <cellStyle name="Monétaire 3" xfId="6" xr:uid="{00000000-0005-0000-0000-000004000000}"/>
    <cellStyle name="Normal" xfId="0" builtinId="0"/>
    <cellStyle name="Normal 2" xfId="2" xr:uid="{00000000-0005-0000-0000-000006000000}"/>
    <cellStyle name="Normal 2 2 2" xfId="21" xr:uid="{00000000-0005-0000-0000-000007000000}"/>
    <cellStyle name="Normal 2 3" xfId="19" xr:uid="{00000000-0005-0000-0000-000008000000}"/>
    <cellStyle name="Normal 3" xfId="9" xr:uid="{00000000-0005-0000-0000-000009000000}"/>
    <cellStyle name="Normal 3 3" xfId="26" xr:uid="{85D2BE86-4809-476D-AA75-2664B8137665}"/>
    <cellStyle name="Normal 4" xfId="18" xr:uid="{00000000-0005-0000-0000-00000A000000}"/>
    <cellStyle name="Normal_Suivi budgétaire 2001 enco" xfId="5" xr:uid="{00000000-0005-0000-0000-00000B000000}"/>
    <cellStyle name="Pourcentage 2" xfId="7" xr:uid="{00000000-0005-0000-0000-00000D000000}"/>
    <cellStyle name="RFI Header 1" xfId="20" xr:uid="{00000000-0005-0000-0000-00000E000000}"/>
    <cellStyle name="Satisfaisant 2" xfId="11" xr:uid="{00000000-0005-0000-0000-00000F000000}"/>
    <cellStyle name="Style 1" xfId="8" xr:uid="{00000000-0005-0000-0000-000010000000}"/>
    <cellStyle name="TableStyleLight1" xfId="22" xr:uid="{00000000-0005-0000-0000-000011000000}"/>
    <cellStyle name="Titre 1" xfId="24" xr:uid="{00000000-0005-0000-0000-000012000000}"/>
    <cellStyle name="Titre 2" xfId="12" xr:uid="{00000000-0005-0000-0000-000013000000}"/>
    <cellStyle name="Titre 2 2" xfId="23" xr:uid="{00000000-0005-0000-0000-000014000000}"/>
    <cellStyle name="Titre 1 2" xfId="13" xr:uid="{00000000-0005-0000-0000-000015000000}"/>
    <cellStyle name="Titre 2 2" xfId="14" xr:uid="{00000000-0005-0000-0000-000016000000}"/>
    <cellStyle name="Titre 3 2" xfId="15" xr:uid="{00000000-0005-0000-0000-000017000000}"/>
    <cellStyle name="Titre 4 2" xfId="16" xr:uid="{00000000-0005-0000-0000-000018000000}"/>
    <cellStyle name="Vérification 2" xfId="17" xr:uid="{00000000-0005-0000-0000-000019000000}"/>
  </cellStyles>
  <dxfs count="0"/>
  <tableStyles count="0" defaultTableStyle="TableStyleMedium2" defaultPivotStyle="PivotStyleLight16"/>
  <colors>
    <mruColors>
      <color rgb="FF003399"/>
      <color rgb="FF250E62"/>
      <color rgb="FFDA291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288925</xdr:colOff>
      <xdr:row>0</xdr:row>
      <xdr:rowOff>142875</xdr:rowOff>
    </xdr:from>
    <xdr:to>
      <xdr:col>2</xdr:col>
      <xdr:colOff>57785</xdr:colOff>
      <xdr:row>2</xdr:row>
      <xdr:rowOff>554990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925" y="142875"/>
          <a:ext cx="2295525" cy="879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344199</xdr:colOff>
      <xdr:row>2</xdr:row>
      <xdr:rowOff>64944</xdr:rowOff>
    </xdr:from>
    <xdr:to>
      <xdr:col>1</xdr:col>
      <xdr:colOff>2612560</xdr:colOff>
      <xdr:row>2</xdr:row>
      <xdr:rowOff>1236194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449" y="519546"/>
          <a:ext cx="2268361" cy="117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234460</xdr:colOff>
      <xdr:row>2</xdr:row>
      <xdr:rowOff>59474</xdr:rowOff>
    </xdr:from>
    <xdr:to>
      <xdr:col>2</xdr:col>
      <xdr:colOff>1470530</xdr:colOff>
      <xdr:row>3</xdr:row>
      <xdr:rowOff>782625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479" y="557705"/>
          <a:ext cx="1793209" cy="9760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234460</xdr:colOff>
      <xdr:row>2</xdr:row>
      <xdr:rowOff>59474</xdr:rowOff>
    </xdr:from>
    <xdr:to>
      <xdr:col>2</xdr:col>
      <xdr:colOff>1087625</xdr:colOff>
      <xdr:row>3</xdr:row>
      <xdr:rowOff>782625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086565F-B134-4A77-9D49-CF96FDD74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8835" y="573824"/>
          <a:ext cx="1782805" cy="976516"/>
        </a:xfrm>
        <a:prstGeom prst="rect">
          <a:avLst/>
        </a:prstGeom>
      </xdr:spPr>
    </xdr:pic>
    <xdr:clientData/>
  </xdr:twoCellAnchor>
  <xdr:twoCellAnchor editAs="oneCell">
    <xdr:from>
      <xdr:col>1</xdr:col>
      <xdr:colOff>234460</xdr:colOff>
      <xdr:row>2</xdr:row>
      <xdr:rowOff>59474</xdr:rowOff>
    </xdr:from>
    <xdr:to>
      <xdr:col>2</xdr:col>
      <xdr:colOff>1087625</xdr:colOff>
      <xdr:row>3</xdr:row>
      <xdr:rowOff>782625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50FB0F6-3650-4E73-AFA2-6658B0B52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8835" y="573824"/>
          <a:ext cx="1782805" cy="9765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22410</xdr:colOff>
      <xdr:row>0</xdr:row>
      <xdr:rowOff>134471</xdr:rowOff>
    </xdr:from>
    <xdr:to>
      <xdr:col>2</xdr:col>
      <xdr:colOff>1900572</xdr:colOff>
      <xdr:row>3</xdr:row>
      <xdr:rowOff>603250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827" y="134471"/>
          <a:ext cx="2237995" cy="1230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showGridLines="0" topLeftCell="A10" zoomScaleNormal="100" workbookViewId="0">
      <selection activeCell="B19" sqref="B19:C19"/>
    </sheetView>
  </sheetViews>
  <sheetFormatPr baseColWidth="10" defaultRowHeight="14.4"/>
  <cols>
    <col min="1" max="1" width="15.5546875" customWidth="1"/>
    <col min="2" max="2" width="20.6640625" bestFit="1" customWidth="1"/>
    <col min="3" max="3" width="86.33203125" bestFit="1" customWidth="1"/>
  </cols>
  <sheetData>
    <row r="1" spans="1:6">
      <c r="A1" s="23"/>
      <c r="B1" s="24"/>
      <c r="C1" s="24"/>
      <c r="D1" s="24"/>
      <c r="E1" s="24"/>
      <c r="F1" s="25"/>
    </row>
    <row r="2" spans="1:6" ht="21.75" customHeight="1" thickBot="1">
      <c r="A2" s="11"/>
      <c r="B2" s="28"/>
      <c r="C2" s="80"/>
      <c r="D2" s="80"/>
      <c r="E2" s="80"/>
      <c r="F2" s="10"/>
    </row>
    <row r="3" spans="1:6" ht="60" customHeight="1" thickBot="1">
      <c r="A3" s="11"/>
      <c r="B3" s="28"/>
      <c r="C3" s="275" t="s">
        <v>304</v>
      </c>
      <c r="D3" s="80"/>
      <c r="E3" s="80"/>
      <c r="F3" s="26"/>
    </row>
    <row r="4" spans="1:6">
      <c r="A4" s="11"/>
      <c r="B4" s="80"/>
      <c r="C4" s="275"/>
      <c r="D4" s="80"/>
      <c r="E4" s="80"/>
      <c r="F4" s="10"/>
    </row>
    <row r="5" spans="1:6" ht="99" customHeight="1" thickBot="1">
      <c r="A5" s="27"/>
      <c r="B5" s="28"/>
      <c r="C5" s="88" t="s">
        <v>9</v>
      </c>
      <c r="D5" s="28"/>
      <c r="E5" s="28"/>
      <c r="F5" s="29"/>
    </row>
    <row r="7" spans="1:6" ht="96" customHeight="1">
      <c r="A7" s="272" t="s">
        <v>25</v>
      </c>
      <c r="B7" s="272"/>
      <c r="C7" s="84"/>
      <c r="D7" s="83"/>
      <c r="E7" s="83"/>
      <c r="F7" s="83"/>
    </row>
    <row r="10" spans="1:6" ht="15.6">
      <c r="A10" s="37" t="s">
        <v>11</v>
      </c>
      <c r="B10" s="38"/>
      <c r="C10" s="39"/>
    </row>
    <row r="11" spans="1:6" ht="15.6">
      <c r="A11" s="37"/>
      <c r="B11" s="40" t="s">
        <v>5</v>
      </c>
      <c r="C11" s="41" t="s">
        <v>10</v>
      </c>
    </row>
    <row r="12" spans="1:6">
      <c r="A12" s="42" t="s">
        <v>17</v>
      </c>
      <c r="B12" s="43"/>
      <c r="C12" s="44"/>
    </row>
    <row r="13" spans="1:6" ht="47.1" customHeight="1">
      <c r="A13" s="45"/>
      <c r="B13" s="157" t="s">
        <v>224</v>
      </c>
      <c r="C13" s="144" t="s">
        <v>225</v>
      </c>
    </row>
    <row r="14" spans="1:6" ht="92.4">
      <c r="A14" s="45"/>
      <c r="B14" s="157" t="s">
        <v>231</v>
      </c>
      <c r="C14" s="144" t="s">
        <v>233</v>
      </c>
    </row>
    <row r="15" spans="1:6" ht="77.25" customHeight="1">
      <c r="A15" s="45"/>
      <c r="B15" s="157" t="s">
        <v>34</v>
      </c>
      <c r="C15" s="144" t="s">
        <v>234</v>
      </c>
    </row>
    <row r="16" spans="1:6">
      <c r="A16" s="46" t="s">
        <v>18</v>
      </c>
      <c r="B16" s="47"/>
      <c r="C16" s="48"/>
    </row>
    <row r="17" spans="1:4" ht="66">
      <c r="A17" s="49"/>
      <c r="B17" s="54" t="s">
        <v>21</v>
      </c>
      <c r="C17" s="55" t="s">
        <v>26</v>
      </c>
      <c r="D17" s="56" t="s">
        <v>22</v>
      </c>
    </row>
    <row r="18" spans="1:4">
      <c r="A18" s="46" t="s">
        <v>8</v>
      </c>
      <c r="B18" s="47"/>
      <c r="C18" s="48"/>
    </row>
    <row r="19" spans="1:4">
      <c r="A19" s="49"/>
      <c r="B19" s="273" t="s">
        <v>24</v>
      </c>
      <c r="C19" s="274"/>
    </row>
    <row r="20" spans="1:4">
      <c r="B20" s="50"/>
      <c r="C20" s="51"/>
    </row>
    <row r="21" spans="1:4">
      <c r="B21" s="52"/>
      <c r="C21" s="51" t="s">
        <v>6</v>
      </c>
    </row>
    <row r="22" spans="1:4" ht="28.8">
      <c r="B22" s="52"/>
      <c r="C22" s="57" t="s">
        <v>14</v>
      </c>
    </row>
    <row r="23" spans="1:4">
      <c r="B23" s="52"/>
      <c r="C23" s="53" t="s">
        <v>7</v>
      </c>
    </row>
  </sheetData>
  <mergeCells count="3">
    <mergeCell ref="A7:B7"/>
    <mergeCell ref="B19:C19"/>
    <mergeCell ref="C3:C4"/>
  </mergeCells>
  <pageMargins left="0.25" right="0.25" top="0.75" bottom="0.75" header="0.3" footer="0.3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O1099"/>
  <sheetViews>
    <sheetView showGridLines="0" topLeftCell="A267" zoomScale="85" zoomScaleNormal="85" zoomScalePageLayoutView="70" workbookViewId="0">
      <selection activeCell="I309" sqref="I309:I310"/>
    </sheetView>
  </sheetViews>
  <sheetFormatPr baseColWidth="10" defaultRowHeight="13.8"/>
  <cols>
    <col min="1" max="1" width="3.44140625" style="2" customWidth="1"/>
    <col min="2" max="2" width="71.5546875" style="2" customWidth="1"/>
    <col min="3" max="3" width="22.33203125" style="61" customWidth="1"/>
    <col min="4" max="4" width="10.6640625" style="2" bestFit="1" customWidth="1"/>
    <col min="5" max="7" width="10.33203125" style="2" customWidth="1"/>
    <col min="8" max="8" width="21.6640625" style="2" customWidth="1"/>
    <col min="9" max="9" width="33.88671875" style="109" customWidth="1"/>
    <col min="10" max="10" width="1.6640625" style="6" customWidth="1"/>
    <col min="11" max="11" width="84.5546875" style="91" customWidth="1"/>
    <col min="12" max="12" width="2.6640625" style="1" customWidth="1"/>
    <col min="13" max="13" width="11.33203125" style="6" bestFit="1" customWidth="1"/>
    <col min="14" max="14" width="12.109375" style="1" bestFit="1" customWidth="1"/>
    <col min="15" max="67" width="10.6640625" style="1"/>
    <col min="68" max="252" width="10.6640625" style="2"/>
    <col min="253" max="253" width="3.33203125" style="2" customWidth="1"/>
    <col min="254" max="254" width="87.33203125" style="2" customWidth="1"/>
    <col min="255" max="260" width="10.6640625" style="2" customWidth="1"/>
    <col min="261" max="262" width="16.33203125" style="2" customWidth="1"/>
    <col min="263" max="263" width="1.6640625" style="2" customWidth="1"/>
    <col min="264" max="264" width="1.5546875" style="2" customWidth="1"/>
    <col min="265" max="265" width="9.33203125" style="2" customWidth="1"/>
    <col min="266" max="266" width="25.5546875" style="2" customWidth="1"/>
    <col min="267" max="267" width="13.44140625" style="2" customWidth="1"/>
    <col min="268" max="268" width="2.6640625" style="2" customWidth="1"/>
    <col min="269" max="508" width="10.6640625" style="2"/>
    <col min="509" max="509" width="3.33203125" style="2" customWidth="1"/>
    <col min="510" max="510" width="87.33203125" style="2" customWidth="1"/>
    <col min="511" max="516" width="10.6640625" style="2" customWidth="1"/>
    <col min="517" max="518" width="16.33203125" style="2" customWidth="1"/>
    <col min="519" max="519" width="1.6640625" style="2" customWidth="1"/>
    <col min="520" max="520" width="1.5546875" style="2" customWidth="1"/>
    <col min="521" max="521" width="9.33203125" style="2" customWidth="1"/>
    <col min="522" max="522" width="25.5546875" style="2" customWidth="1"/>
    <col min="523" max="523" width="13.44140625" style="2" customWidth="1"/>
    <col min="524" max="524" width="2.6640625" style="2" customWidth="1"/>
    <col min="525" max="764" width="10.6640625" style="2"/>
    <col min="765" max="765" width="3.33203125" style="2" customWidth="1"/>
    <col min="766" max="766" width="87.33203125" style="2" customWidth="1"/>
    <col min="767" max="772" width="10.6640625" style="2" customWidth="1"/>
    <col min="773" max="774" width="16.33203125" style="2" customWidth="1"/>
    <col min="775" max="775" width="1.6640625" style="2" customWidth="1"/>
    <col min="776" max="776" width="1.5546875" style="2" customWidth="1"/>
    <col min="777" max="777" width="9.33203125" style="2" customWidth="1"/>
    <col min="778" max="778" width="25.5546875" style="2" customWidth="1"/>
    <col min="779" max="779" width="13.44140625" style="2" customWidth="1"/>
    <col min="780" max="780" width="2.6640625" style="2" customWidth="1"/>
    <col min="781" max="1020" width="10.6640625" style="2"/>
    <col min="1021" max="1021" width="3.33203125" style="2" customWidth="1"/>
    <col min="1022" max="1022" width="87.33203125" style="2" customWidth="1"/>
    <col min="1023" max="1028" width="10.6640625" style="2" customWidth="1"/>
    <col min="1029" max="1030" width="16.33203125" style="2" customWidth="1"/>
    <col min="1031" max="1031" width="1.6640625" style="2" customWidth="1"/>
    <col min="1032" max="1032" width="1.5546875" style="2" customWidth="1"/>
    <col min="1033" max="1033" width="9.33203125" style="2" customWidth="1"/>
    <col min="1034" max="1034" width="25.5546875" style="2" customWidth="1"/>
    <col min="1035" max="1035" width="13.44140625" style="2" customWidth="1"/>
    <col min="1036" max="1036" width="2.6640625" style="2" customWidth="1"/>
    <col min="1037" max="1276" width="10.6640625" style="2"/>
    <col min="1277" max="1277" width="3.33203125" style="2" customWidth="1"/>
    <col min="1278" max="1278" width="87.33203125" style="2" customWidth="1"/>
    <col min="1279" max="1284" width="10.6640625" style="2" customWidth="1"/>
    <col min="1285" max="1286" width="16.33203125" style="2" customWidth="1"/>
    <col min="1287" max="1287" width="1.6640625" style="2" customWidth="1"/>
    <col min="1288" max="1288" width="1.5546875" style="2" customWidth="1"/>
    <col min="1289" max="1289" width="9.33203125" style="2" customWidth="1"/>
    <col min="1290" max="1290" width="25.5546875" style="2" customWidth="1"/>
    <col min="1291" max="1291" width="13.44140625" style="2" customWidth="1"/>
    <col min="1292" max="1292" width="2.6640625" style="2" customWidth="1"/>
    <col min="1293" max="1532" width="10.6640625" style="2"/>
    <col min="1533" max="1533" width="3.33203125" style="2" customWidth="1"/>
    <col min="1534" max="1534" width="87.33203125" style="2" customWidth="1"/>
    <col min="1535" max="1540" width="10.6640625" style="2" customWidth="1"/>
    <col min="1541" max="1542" width="16.33203125" style="2" customWidth="1"/>
    <col min="1543" max="1543" width="1.6640625" style="2" customWidth="1"/>
    <col min="1544" max="1544" width="1.5546875" style="2" customWidth="1"/>
    <col min="1545" max="1545" width="9.33203125" style="2" customWidth="1"/>
    <col min="1546" max="1546" width="25.5546875" style="2" customWidth="1"/>
    <col min="1547" max="1547" width="13.44140625" style="2" customWidth="1"/>
    <col min="1548" max="1548" width="2.6640625" style="2" customWidth="1"/>
    <col min="1549" max="1788" width="10.6640625" style="2"/>
    <col min="1789" max="1789" width="3.33203125" style="2" customWidth="1"/>
    <col min="1790" max="1790" width="87.33203125" style="2" customWidth="1"/>
    <col min="1791" max="1796" width="10.6640625" style="2" customWidth="1"/>
    <col min="1797" max="1798" width="16.33203125" style="2" customWidth="1"/>
    <col min="1799" max="1799" width="1.6640625" style="2" customWidth="1"/>
    <col min="1800" max="1800" width="1.5546875" style="2" customWidth="1"/>
    <col min="1801" max="1801" width="9.33203125" style="2" customWidth="1"/>
    <col min="1802" max="1802" width="25.5546875" style="2" customWidth="1"/>
    <col min="1803" max="1803" width="13.44140625" style="2" customWidth="1"/>
    <col min="1804" max="1804" width="2.6640625" style="2" customWidth="1"/>
    <col min="1805" max="2044" width="10.6640625" style="2"/>
    <col min="2045" max="2045" width="3.33203125" style="2" customWidth="1"/>
    <col min="2046" max="2046" width="87.33203125" style="2" customWidth="1"/>
    <col min="2047" max="2052" width="10.6640625" style="2" customWidth="1"/>
    <col min="2053" max="2054" width="16.33203125" style="2" customWidth="1"/>
    <col min="2055" max="2055" width="1.6640625" style="2" customWidth="1"/>
    <col min="2056" max="2056" width="1.5546875" style="2" customWidth="1"/>
    <col min="2057" max="2057" width="9.33203125" style="2" customWidth="1"/>
    <col min="2058" max="2058" width="25.5546875" style="2" customWidth="1"/>
    <col min="2059" max="2059" width="13.44140625" style="2" customWidth="1"/>
    <col min="2060" max="2060" width="2.6640625" style="2" customWidth="1"/>
    <col min="2061" max="2300" width="10.6640625" style="2"/>
    <col min="2301" max="2301" width="3.33203125" style="2" customWidth="1"/>
    <col min="2302" max="2302" width="87.33203125" style="2" customWidth="1"/>
    <col min="2303" max="2308" width="10.6640625" style="2" customWidth="1"/>
    <col min="2309" max="2310" width="16.33203125" style="2" customWidth="1"/>
    <col min="2311" max="2311" width="1.6640625" style="2" customWidth="1"/>
    <col min="2312" max="2312" width="1.5546875" style="2" customWidth="1"/>
    <col min="2313" max="2313" width="9.33203125" style="2" customWidth="1"/>
    <col min="2314" max="2314" width="25.5546875" style="2" customWidth="1"/>
    <col min="2315" max="2315" width="13.44140625" style="2" customWidth="1"/>
    <col min="2316" max="2316" width="2.6640625" style="2" customWidth="1"/>
    <col min="2317" max="2556" width="10.6640625" style="2"/>
    <col min="2557" max="2557" width="3.33203125" style="2" customWidth="1"/>
    <col min="2558" max="2558" width="87.33203125" style="2" customWidth="1"/>
    <col min="2559" max="2564" width="10.6640625" style="2" customWidth="1"/>
    <col min="2565" max="2566" width="16.33203125" style="2" customWidth="1"/>
    <col min="2567" max="2567" width="1.6640625" style="2" customWidth="1"/>
    <col min="2568" max="2568" width="1.5546875" style="2" customWidth="1"/>
    <col min="2569" max="2569" width="9.33203125" style="2" customWidth="1"/>
    <col min="2570" max="2570" width="25.5546875" style="2" customWidth="1"/>
    <col min="2571" max="2571" width="13.44140625" style="2" customWidth="1"/>
    <col min="2572" max="2572" width="2.6640625" style="2" customWidth="1"/>
    <col min="2573" max="2812" width="10.6640625" style="2"/>
    <col min="2813" max="2813" width="3.33203125" style="2" customWidth="1"/>
    <col min="2814" max="2814" width="87.33203125" style="2" customWidth="1"/>
    <col min="2815" max="2820" width="10.6640625" style="2" customWidth="1"/>
    <col min="2821" max="2822" width="16.33203125" style="2" customWidth="1"/>
    <col min="2823" max="2823" width="1.6640625" style="2" customWidth="1"/>
    <col min="2824" max="2824" width="1.5546875" style="2" customWidth="1"/>
    <col min="2825" max="2825" width="9.33203125" style="2" customWidth="1"/>
    <col min="2826" max="2826" width="25.5546875" style="2" customWidth="1"/>
    <col min="2827" max="2827" width="13.44140625" style="2" customWidth="1"/>
    <col min="2828" max="2828" width="2.6640625" style="2" customWidth="1"/>
    <col min="2829" max="3068" width="10.6640625" style="2"/>
    <col min="3069" max="3069" width="3.33203125" style="2" customWidth="1"/>
    <col min="3070" max="3070" width="87.33203125" style="2" customWidth="1"/>
    <col min="3071" max="3076" width="10.6640625" style="2" customWidth="1"/>
    <col min="3077" max="3078" width="16.33203125" style="2" customWidth="1"/>
    <col min="3079" max="3079" width="1.6640625" style="2" customWidth="1"/>
    <col min="3080" max="3080" width="1.5546875" style="2" customWidth="1"/>
    <col min="3081" max="3081" width="9.33203125" style="2" customWidth="1"/>
    <col min="3082" max="3082" width="25.5546875" style="2" customWidth="1"/>
    <col min="3083" max="3083" width="13.44140625" style="2" customWidth="1"/>
    <col min="3084" max="3084" width="2.6640625" style="2" customWidth="1"/>
    <col min="3085" max="3324" width="10.6640625" style="2"/>
    <col min="3325" max="3325" width="3.33203125" style="2" customWidth="1"/>
    <col min="3326" max="3326" width="87.33203125" style="2" customWidth="1"/>
    <col min="3327" max="3332" width="10.6640625" style="2" customWidth="1"/>
    <col min="3333" max="3334" width="16.33203125" style="2" customWidth="1"/>
    <col min="3335" max="3335" width="1.6640625" style="2" customWidth="1"/>
    <col min="3336" max="3336" width="1.5546875" style="2" customWidth="1"/>
    <col min="3337" max="3337" width="9.33203125" style="2" customWidth="1"/>
    <col min="3338" max="3338" width="25.5546875" style="2" customWidth="1"/>
    <col min="3339" max="3339" width="13.44140625" style="2" customWidth="1"/>
    <col min="3340" max="3340" width="2.6640625" style="2" customWidth="1"/>
    <col min="3341" max="3580" width="10.6640625" style="2"/>
    <col min="3581" max="3581" width="3.33203125" style="2" customWidth="1"/>
    <col min="3582" max="3582" width="87.33203125" style="2" customWidth="1"/>
    <col min="3583" max="3588" width="10.6640625" style="2" customWidth="1"/>
    <col min="3589" max="3590" width="16.33203125" style="2" customWidth="1"/>
    <col min="3591" max="3591" width="1.6640625" style="2" customWidth="1"/>
    <col min="3592" max="3592" width="1.5546875" style="2" customWidth="1"/>
    <col min="3593" max="3593" width="9.33203125" style="2" customWidth="1"/>
    <col min="3594" max="3594" width="25.5546875" style="2" customWidth="1"/>
    <col min="3595" max="3595" width="13.44140625" style="2" customWidth="1"/>
    <col min="3596" max="3596" width="2.6640625" style="2" customWidth="1"/>
    <col min="3597" max="3836" width="10.6640625" style="2"/>
    <col min="3837" max="3837" width="3.33203125" style="2" customWidth="1"/>
    <col min="3838" max="3838" width="87.33203125" style="2" customWidth="1"/>
    <col min="3839" max="3844" width="10.6640625" style="2" customWidth="1"/>
    <col min="3845" max="3846" width="16.33203125" style="2" customWidth="1"/>
    <col min="3847" max="3847" width="1.6640625" style="2" customWidth="1"/>
    <col min="3848" max="3848" width="1.5546875" style="2" customWidth="1"/>
    <col min="3849" max="3849" width="9.33203125" style="2" customWidth="1"/>
    <col min="3850" max="3850" width="25.5546875" style="2" customWidth="1"/>
    <col min="3851" max="3851" width="13.44140625" style="2" customWidth="1"/>
    <col min="3852" max="3852" width="2.6640625" style="2" customWidth="1"/>
    <col min="3853" max="4092" width="10.6640625" style="2"/>
    <col min="4093" max="4093" width="3.33203125" style="2" customWidth="1"/>
    <col min="4094" max="4094" width="87.33203125" style="2" customWidth="1"/>
    <col min="4095" max="4100" width="10.6640625" style="2" customWidth="1"/>
    <col min="4101" max="4102" width="16.33203125" style="2" customWidth="1"/>
    <col min="4103" max="4103" width="1.6640625" style="2" customWidth="1"/>
    <col min="4104" max="4104" width="1.5546875" style="2" customWidth="1"/>
    <col min="4105" max="4105" width="9.33203125" style="2" customWidth="1"/>
    <col min="4106" max="4106" width="25.5546875" style="2" customWidth="1"/>
    <col min="4107" max="4107" width="13.44140625" style="2" customWidth="1"/>
    <col min="4108" max="4108" width="2.6640625" style="2" customWidth="1"/>
    <col min="4109" max="4348" width="10.6640625" style="2"/>
    <col min="4349" max="4349" width="3.33203125" style="2" customWidth="1"/>
    <col min="4350" max="4350" width="87.33203125" style="2" customWidth="1"/>
    <col min="4351" max="4356" width="10.6640625" style="2" customWidth="1"/>
    <col min="4357" max="4358" width="16.33203125" style="2" customWidth="1"/>
    <col min="4359" max="4359" width="1.6640625" style="2" customWidth="1"/>
    <col min="4360" max="4360" width="1.5546875" style="2" customWidth="1"/>
    <col min="4361" max="4361" width="9.33203125" style="2" customWidth="1"/>
    <col min="4362" max="4362" width="25.5546875" style="2" customWidth="1"/>
    <col min="4363" max="4363" width="13.44140625" style="2" customWidth="1"/>
    <col min="4364" max="4364" width="2.6640625" style="2" customWidth="1"/>
    <col min="4365" max="4604" width="10.6640625" style="2"/>
    <col min="4605" max="4605" width="3.33203125" style="2" customWidth="1"/>
    <col min="4606" max="4606" width="87.33203125" style="2" customWidth="1"/>
    <col min="4607" max="4612" width="10.6640625" style="2" customWidth="1"/>
    <col min="4613" max="4614" width="16.33203125" style="2" customWidth="1"/>
    <col min="4615" max="4615" width="1.6640625" style="2" customWidth="1"/>
    <col min="4616" max="4616" width="1.5546875" style="2" customWidth="1"/>
    <col min="4617" max="4617" width="9.33203125" style="2" customWidth="1"/>
    <col min="4618" max="4618" width="25.5546875" style="2" customWidth="1"/>
    <col min="4619" max="4619" width="13.44140625" style="2" customWidth="1"/>
    <col min="4620" max="4620" width="2.6640625" style="2" customWidth="1"/>
    <col min="4621" max="4860" width="10.6640625" style="2"/>
    <col min="4861" max="4861" width="3.33203125" style="2" customWidth="1"/>
    <col min="4862" max="4862" width="87.33203125" style="2" customWidth="1"/>
    <col min="4863" max="4868" width="10.6640625" style="2" customWidth="1"/>
    <col min="4869" max="4870" width="16.33203125" style="2" customWidth="1"/>
    <col min="4871" max="4871" width="1.6640625" style="2" customWidth="1"/>
    <col min="4872" max="4872" width="1.5546875" style="2" customWidth="1"/>
    <col min="4873" max="4873" width="9.33203125" style="2" customWidth="1"/>
    <col min="4874" max="4874" width="25.5546875" style="2" customWidth="1"/>
    <col min="4875" max="4875" width="13.44140625" style="2" customWidth="1"/>
    <col min="4876" max="4876" width="2.6640625" style="2" customWidth="1"/>
    <col min="4877" max="5116" width="10.6640625" style="2"/>
    <col min="5117" max="5117" width="3.33203125" style="2" customWidth="1"/>
    <col min="5118" max="5118" width="87.33203125" style="2" customWidth="1"/>
    <col min="5119" max="5124" width="10.6640625" style="2" customWidth="1"/>
    <col min="5125" max="5126" width="16.33203125" style="2" customWidth="1"/>
    <col min="5127" max="5127" width="1.6640625" style="2" customWidth="1"/>
    <col min="5128" max="5128" width="1.5546875" style="2" customWidth="1"/>
    <col min="5129" max="5129" width="9.33203125" style="2" customWidth="1"/>
    <col min="5130" max="5130" width="25.5546875" style="2" customWidth="1"/>
    <col min="5131" max="5131" width="13.44140625" style="2" customWidth="1"/>
    <col min="5132" max="5132" width="2.6640625" style="2" customWidth="1"/>
    <col min="5133" max="5372" width="10.6640625" style="2"/>
    <col min="5373" max="5373" width="3.33203125" style="2" customWidth="1"/>
    <col min="5374" max="5374" width="87.33203125" style="2" customWidth="1"/>
    <col min="5375" max="5380" width="10.6640625" style="2" customWidth="1"/>
    <col min="5381" max="5382" width="16.33203125" style="2" customWidth="1"/>
    <col min="5383" max="5383" width="1.6640625" style="2" customWidth="1"/>
    <col min="5384" max="5384" width="1.5546875" style="2" customWidth="1"/>
    <col min="5385" max="5385" width="9.33203125" style="2" customWidth="1"/>
    <col min="5386" max="5386" width="25.5546875" style="2" customWidth="1"/>
    <col min="5387" max="5387" width="13.44140625" style="2" customWidth="1"/>
    <col min="5388" max="5388" width="2.6640625" style="2" customWidth="1"/>
    <col min="5389" max="5628" width="10.6640625" style="2"/>
    <col min="5629" max="5629" width="3.33203125" style="2" customWidth="1"/>
    <col min="5630" max="5630" width="87.33203125" style="2" customWidth="1"/>
    <col min="5631" max="5636" width="10.6640625" style="2" customWidth="1"/>
    <col min="5637" max="5638" width="16.33203125" style="2" customWidth="1"/>
    <col min="5639" max="5639" width="1.6640625" style="2" customWidth="1"/>
    <col min="5640" max="5640" width="1.5546875" style="2" customWidth="1"/>
    <col min="5641" max="5641" width="9.33203125" style="2" customWidth="1"/>
    <col min="5642" max="5642" width="25.5546875" style="2" customWidth="1"/>
    <col min="5643" max="5643" width="13.44140625" style="2" customWidth="1"/>
    <col min="5644" max="5644" width="2.6640625" style="2" customWidth="1"/>
    <col min="5645" max="5884" width="10.6640625" style="2"/>
    <col min="5885" max="5885" width="3.33203125" style="2" customWidth="1"/>
    <col min="5886" max="5886" width="87.33203125" style="2" customWidth="1"/>
    <col min="5887" max="5892" width="10.6640625" style="2" customWidth="1"/>
    <col min="5893" max="5894" width="16.33203125" style="2" customWidth="1"/>
    <col min="5895" max="5895" width="1.6640625" style="2" customWidth="1"/>
    <col min="5896" max="5896" width="1.5546875" style="2" customWidth="1"/>
    <col min="5897" max="5897" width="9.33203125" style="2" customWidth="1"/>
    <col min="5898" max="5898" width="25.5546875" style="2" customWidth="1"/>
    <col min="5899" max="5899" width="13.44140625" style="2" customWidth="1"/>
    <col min="5900" max="5900" width="2.6640625" style="2" customWidth="1"/>
    <col min="5901" max="6140" width="10.6640625" style="2"/>
    <col min="6141" max="6141" width="3.33203125" style="2" customWidth="1"/>
    <col min="6142" max="6142" width="87.33203125" style="2" customWidth="1"/>
    <col min="6143" max="6148" width="10.6640625" style="2" customWidth="1"/>
    <col min="6149" max="6150" width="16.33203125" style="2" customWidth="1"/>
    <col min="6151" max="6151" width="1.6640625" style="2" customWidth="1"/>
    <col min="6152" max="6152" width="1.5546875" style="2" customWidth="1"/>
    <col min="6153" max="6153" width="9.33203125" style="2" customWidth="1"/>
    <col min="6154" max="6154" width="25.5546875" style="2" customWidth="1"/>
    <col min="6155" max="6155" width="13.44140625" style="2" customWidth="1"/>
    <col min="6156" max="6156" width="2.6640625" style="2" customWidth="1"/>
    <col min="6157" max="6396" width="10.6640625" style="2"/>
    <col min="6397" max="6397" width="3.33203125" style="2" customWidth="1"/>
    <col min="6398" max="6398" width="87.33203125" style="2" customWidth="1"/>
    <col min="6399" max="6404" width="10.6640625" style="2" customWidth="1"/>
    <col min="6405" max="6406" width="16.33203125" style="2" customWidth="1"/>
    <col min="6407" max="6407" width="1.6640625" style="2" customWidth="1"/>
    <col min="6408" max="6408" width="1.5546875" style="2" customWidth="1"/>
    <col min="6409" max="6409" width="9.33203125" style="2" customWidth="1"/>
    <col min="6410" max="6410" width="25.5546875" style="2" customWidth="1"/>
    <col min="6411" max="6411" width="13.44140625" style="2" customWidth="1"/>
    <col min="6412" max="6412" width="2.6640625" style="2" customWidth="1"/>
    <col min="6413" max="6652" width="10.6640625" style="2"/>
    <col min="6653" max="6653" width="3.33203125" style="2" customWidth="1"/>
    <col min="6654" max="6654" width="87.33203125" style="2" customWidth="1"/>
    <col min="6655" max="6660" width="10.6640625" style="2" customWidth="1"/>
    <col min="6661" max="6662" width="16.33203125" style="2" customWidth="1"/>
    <col min="6663" max="6663" width="1.6640625" style="2" customWidth="1"/>
    <col min="6664" max="6664" width="1.5546875" style="2" customWidth="1"/>
    <col min="6665" max="6665" width="9.33203125" style="2" customWidth="1"/>
    <col min="6666" max="6666" width="25.5546875" style="2" customWidth="1"/>
    <col min="6667" max="6667" width="13.44140625" style="2" customWidth="1"/>
    <col min="6668" max="6668" width="2.6640625" style="2" customWidth="1"/>
    <col min="6669" max="6908" width="10.6640625" style="2"/>
    <col min="6909" max="6909" width="3.33203125" style="2" customWidth="1"/>
    <col min="6910" max="6910" width="87.33203125" style="2" customWidth="1"/>
    <col min="6911" max="6916" width="10.6640625" style="2" customWidth="1"/>
    <col min="6917" max="6918" width="16.33203125" style="2" customWidth="1"/>
    <col min="6919" max="6919" width="1.6640625" style="2" customWidth="1"/>
    <col min="6920" max="6920" width="1.5546875" style="2" customWidth="1"/>
    <col min="6921" max="6921" width="9.33203125" style="2" customWidth="1"/>
    <col min="6922" max="6922" width="25.5546875" style="2" customWidth="1"/>
    <col min="6923" max="6923" width="13.44140625" style="2" customWidth="1"/>
    <col min="6924" max="6924" width="2.6640625" style="2" customWidth="1"/>
    <col min="6925" max="7164" width="10.6640625" style="2"/>
    <col min="7165" max="7165" width="3.33203125" style="2" customWidth="1"/>
    <col min="7166" max="7166" width="87.33203125" style="2" customWidth="1"/>
    <col min="7167" max="7172" width="10.6640625" style="2" customWidth="1"/>
    <col min="7173" max="7174" width="16.33203125" style="2" customWidth="1"/>
    <col min="7175" max="7175" width="1.6640625" style="2" customWidth="1"/>
    <col min="7176" max="7176" width="1.5546875" style="2" customWidth="1"/>
    <col min="7177" max="7177" width="9.33203125" style="2" customWidth="1"/>
    <col min="7178" max="7178" width="25.5546875" style="2" customWidth="1"/>
    <col min="7179" max="7179" width="13.44140625" style="2" customWidth="1"/>
    <col min="7180" max="7180" width="2.6640625" style="2" customWidth="1"/>
    <col min="7181" max="7420" width="10.6640625" style="2"/>
    <col min="7421" max="7421" width="3.33203125" style="2" customWidth="1"/>
    <col min="7422" max="7422" width="87.33203125" style="2" customWidth="1"/>
    <col min="7423" max="7428" width="10.6640625" style="2" customWidth="1"/>
    <col min="7429" max="7430" width="16.33203125" style="2" customWidth="1"/>
    <col min="7431" max="7431" width="1.6640625" style="2" customWidth="1"/>
    <col min="7432" max="7432" width="1.5546875" style="2" customWidth="1"/>
    <col min="7433" max="7433" width="9.33203125" style="2" customWidth="1"/>
    <col min="7434" max="7434" width="25.5546875" style="2" customWidth="1"/>
    <col min="7435" max="7435" width="13.44140625" style="2" customWidth="1"/>
    <col min="7436" max="7436" width="2.6640625" style="2" customWidth="1"/>
    <col min="7437" max="7676" width="10.6640625" style="2"/>
    <col min="7677" max="7677" width="3.33203125" style="2" customWidth="1"/>
    <col min="7678" max="7678" width="87.33203125" style="2" customWidth="1"/>
    <col min="7679" max="7684" width="10.6640625" style="2" customWidth="1"/>
    <col min="7685" max="7686" width="16.33203125" style="2" customWidth="1"/>
    <col min="7687" max="7687" width="1.6640625" style="2" customWidth="1"/>
    <col min="7688" max="7688" width="1.5546875" style="2" customWidth="1"/>
    <col min="7689" max="7689" width="9.33203125" style="2" customWidth="1"/>
    <col min="7690" max="7690" width="25.5546875" style="2" customWidth="1"/>
    <col min="7691" max="7691" width="13.44140625" style="2" customWidth="1"/>
    <col min="7692" max="7692" width="2.6640625" style="2" customWidth="1"/>
    <col min="7693" max="7932" width="10.6640625" style="2"/>
    <col min="7933" max="7933" width="3.33203125" style="2" customWidth="1"/>
    <col min="7934" max="7934" width="87.33203125" style="2" customWidth="1"/>
    <col min="7935" max="7940" width="10.6640625" style="2" customWidth="1"/>
    <col min="7941" max="7942" width="16.33203125" style="2" customWidth="1"/>
    <col min="7943" max="7943" width="1.6640625" style="2" customWidth="1"/>
    <col min="7944" max="7944" width="1.5546875" style="2" customWidth="1"/>
    <col min="7945" max="7945" width="9.33203125" style="2" customWidth="1"/>
    <col min="7946" max="7946" width="25.5546875" style="2" customWidth="1"/>
    <col min="7947" max="7947" width="13.44140625" style="2" customWidth="1"/>
    <col min="7948" max="7948" width="2.6640625" style="2" customWidth="1"/>
    <col min="7949" max="8188" width="10.6640625" style="2"/>
    <col min="8189" max="8189" width="3.33203125" style="2" customWidth="1"/>
    <col min="8190" max="8190" width="87.33203125" style="2" customWidth="1"/>
    <col min="8191" max="8196" width="10.6640625" style="2" customWidth="1"/>
    <col min="8197" max="8198" width="16.33203125" style="2" customWidth="1"/>
    <col min="8199" max="8199" width="1.6640625" style="2" customWidth="1"/>
    <col min="8200" max="8200" width="1.5546875" style="2" customWidth="1"/>
    <col min="8201" max="8201" width="9.33203125" style="2" customWidth="1"/>
    <col min="8202" max="8202" width="25.5546875" style="2" customWidth="1"/>
    <col min="8203" max="8203" width="13.44140625" style="2" customWidth="1"/>
    <col min="8204" max="8204" width="2.6640625" style="2" customWidth="1"/>
    <col min="8205" max="8444" width="10.6640625" style="2"/>
    <col min="8445" max="8445" width="3.33203125" style="2" customWidth="1"/>
    <col min="8446" max="8446" width="87.33203125" style="2" customWidth="1"/>
    <col min="8447" max="8452" width="10.6640625" style="2" customWidth="1"/>
    <col min="8453" max="8454" width="16.33203125" style="2" customWidth="1"/>
    <col min="8455" max="8455" width="1.6640625" style="2" customWidth="1"/>
    <col min="8456" max="8456" width="1.5546875" style="2" customWidth="1"/>
    <col min="8457" max="8457" width="9.33203125" style="2" customWidth="1"/>
    <col min="8458" max="8458" width="25.5546875" style="2" customWidth="1"/>
    <col min="8459" max="8459" width="13.44140625" style="2" customWidth="1"/>
    <col min="8460" max="8460" width="2.6640625" style="2" customWidth="1"/>
    <col min="8461" max="8700" width="10.6640625" style="2"/>
    <col min="8701" max="8701" width="3.33203125" style="2" customWidth="1"/>
    <col min="8702" max="8702" width="87.33203125" style="2" customWidth="1"/>
    <col min="8703" max="8708" width="10.6640625" style="2" customWidth="1"/>
    <col min="8709" max="8710" width="16.33203125" style="2" customWidth="1"/>
    <col min="8711" max="8711" width="1.6640625" style="2" customWidth="1"/>
    <col min="8712" max="8712" width="1.5546875" style="2" customWidth="1"/>
    <col min="8713" max="8713" width="9.33203125" style="2" customWidth="1"/>
    <col min="8714" max="8714" width="25.5546875" style="2" customWidth="1"/>
    <col min="8715" max="8715" width="13.44140625" style="2" customWidth="1"/>
    <col min="8716" max="8716" width="2.6640625" style="2" customWidth="1"/>
    <col min="8717" max="8956" width="10.6640625" style="2"/>
    <col min="8957" max="8957" width="3.33203125" style="2" customWidth="1"/>
    <col min="8958" max="8958" width="87.33203125" style="2" customWidth="1"/>
    <col min="8959" max="8964" width="10.6640625" style="2" customWidth="1"/>
    <col min="8965" max="8966" width="16.33203125" style="2" customWidth="1"/>
    <col min="8967" max="8967" width="1.6640625" style="2" customWidth="1"/>
    <col min="8968" max="8968" width="1.5546875" style="2" customWidth="1"/>
    <col min="8969" max="8969" width="9.33203125" style="2" customWidth="1"/>
    <col min="8970" max="8970" width="25.5546875" style="2" customWidth="1"/>
    <col min="8971" max="8971" width="13.44140625" style="2" customWidth="1"/>
    <col min="8972" max="8972" width="2.6640625" style="2" customWidth="1"/>
    <col min="8973" max="9212" width="10.6640625" style="2"/>
    <col min="9213" max="9213" width="3.33203125" style="2" customWidth="1"/>
    <col min="9214" max="9214" width="87.33203125" style="2" customWidth="1"/>
    <col min="9215" max="9220" width="10.6640625" style="2" customWidth="1"/>
    <col min="9221" max="9222" width="16.33203125" style="2" customWidth="1"/>
    <col min="9223" max="9223" width="1.6640625" style="2" customWidth="1"/>
    <col min="9224" max="9224" width="1.5546875" style="2" customWidth="1"/>
    <col min="9225" max="9225" width="9.33203125" style="2" customWidth="1"/>
    <col min="9226" max="9226" width="25.5546875" style="2" customWidth="1"/>
    <col min="9227" max="9227" width="13.44140625" style="2" customWidth="1"/>
    <col min="9228" max="9228" width="2.6640625" style="2" customWidth="1"/>
    <col min="9229" max="9468" width="10.6640625" style="2"/>
    <col min="9469" max="9469" width="3.33203125" style="2" customWidth="1"/>
    <col min="9470" max="9470" width="87.33203125" style="2" customWidth="1"/>
    <col min="9471" max="9476" width="10.6640625" style="2" customWidth="1"/>
    <col min="9477" max="9478" width="16.33203125" style="2" customWidth="1"/>
    <col min="9479" max="9479" width="1.6640625" style="2" customWidth="1"/>
    <col min="9480" max="9480" width="1.5546875" style="2" customWidth="1"/>
    <col min="9481" max="9481" width="9.33203125" style="2" customWidth="1"/>
    <col min="9482" max="9482" width="25.5546875" style="2" customWidth="1"/>
    <col min="9483" max="9483" width="13.44140625" style="2" customWidth="1"/>
    <col min="9484" max="9484" width="2.6640625" style="2" customWidth="1"/>
    <col min="9485" max="9724" width="10.6640625" style="2"/>
    <col min="9725" max="9725" width="3.33203125" style="2" customWidth="1"/>
    <col min="9726" max="9726" width="87.33203125" style="2" customWidth="1"/>
    <col min="9727" max="9732" width="10.6640625" style="2" customWidth="1"/>
    <col min="9733" max="9734" width="16.33203125" style="2" customWidth="1"/>
    <col min="9735" max="9735" width="1.6640625" style="2" customWidth="1"/>
    <col min="9736" max="9736" width="1.5546875" style="2" customWidth="1"/>
    <col min="9737" max="9737" width="9.33203125" style="2" customWidth="1"/>
    <col min="9738" max="9738" width="25.5546875" style="2" customWidth="1"/>
    <col min="9739" max="9739" width="13.44140625" style="2" customWidth="1"/>
    <col min="9740" max="9740" width="2.6640625" style="2" customWidth="1"/>
    <col min="9741" max="9980" width="10.6640625" style="2"/>
    <col min="9981" max="9981" width="3.33203125" style="2" customWidth="1"/>
    <col min="9982" max="9982" width="87.33203125" style="2" customWidth="1"/>
    <col min="9983" max="9988" width="10.6640625" style="2" customWidth="1"/>
    <col min="9989" max="9990" width="16.33203125" style="2" customWidth="1"/>
    <col min="9991" max="9991" width="1.6640625" style="2" customWidth="1"/>
    <col min="9992" max="9992" width="1.5546875" style="2" customWidth="1"/>
    <col min="9993" max="9993" width="9.33203125" style="2" customWidth="1"/>
    <col min="9994" max="9994" width="25.5546875" style="2" customWidth="1"/>
    <col min="9995" max="9995" width="13.44140625" style="2" customWidth="1"/>
    <col min="9996" max="9996" width="2.6640625" style="2" customWidth="1"/>
    <col min="9997" max="10236" width="10.6640625" style="2"/>
    <col min="10237" max="10237" width="3.33203125" style="2" customWidth="1"/>
    <col min="10238" max="10238" width="87.33203125" style="2" customWidth="1"/>
    <col min="10239" max="10244" width="10.6640625" style="2" customWidth="1"/>
    <col min="10245" max="10246" width="16.33203125" style="2" customWidth="1"/>
    <col min="10247" max="10247" width="1.6640625" style="2" customWidth="1"/>
    <col min="10248" max="10248" width="1.5546875" style="2" customWidth="1"/>
    <col min="10249" max="10249" width="9.33203125" style="2" customWidth="1"/>
    <col min="10250" max="10250" width="25.5546875" style="2" customWidth="1"/>
    <col min="10251" max="10251" width="13.44140625" style="2" customWidth="1"/>
    <col min="10252" max="10252" width="2.6640625" style="2" customWidth="1"/>
    <col min="10253" max="10492" width="10.6640625" style="2"/>
    <col min="10493" max="10493" width="3.33203125" style="2" customWidth="1"/>
    <col min="10494" max="10494" width="87.33203125" style="2" customWidth="1"/>
    <col min="10495" max="10500" width="10.6640625" style="2" customWidth="1"/>
    <col min="10501" max="10502" width="16.33203125" style="2" customWidth="1"/>
    <col min="10503" max="10503" width="1.6640625" style="2" customWidth="1"/>
    <col min="10504" max="10504" width="1.5546875" style="2" customWidth="1"/>
    <col min="10505" max="10505" width="9.33203125" style="2" customWidth="1"/>
    <col min="10506" max="10506" width="25.5546875" style="2" customWidth="1"/>
    <col min="10507" max="10507" width="13.44140625" style="2" customWidth="1"/>
    <col min="10508" max="10508" width="2.6640625" style="2" customWidth="1"/>
    <col min="10509" max="10748" width="10.6640625" style="2"/>
    <col min="10749" max="10749" width="3.33203125" style="2" customWidth="1"/>
    <col min="10750" max="10750" width="87.33203125" style="2" customWidth="1"/>
    <col min="10751" max="10756" width="10.6640625" style="2" customWidth="1"/>
    <col min="10757" max="10758" width="16.33203125" style="2" customWidth="1"/>
    <col min="10759" max="10759" width="1.6640625" style="2" customWidth="1"/>
    <col min="10760" max="10760" width="1.5546875" style="2" customWidth="1"/>
    <col min="10761" max="10761" width="9.33203125" style="2" customWidth="1"/>
    <col min="10762" max="10762" width="25.5546875" style="2" customWidth="1"/>
    <col min="10763" max="10763" width="13.44140625" style="2" customWidth="1"/>
    <col min="10764" max="10764" width="2.6640625" style="2" customWidth="1"/>
    <col min="10765" max="11004" width="10.6640625" style="2"/>
    <col min="11005" max="11005" width="3.33203125" style="2" customWidth="1"/>
    <col min="11006" max="11006" width="87.33203125" style="2" customWidth="1"/>
    <col min="11007" max="11012" width="10.6640625" style="2" customWidth="1"/>
    <col min="11013" max="11014" width="16.33203125" style="2" customWidth="1"/>
    <col min="11015" max="11015" width="1.6640625" style="2" customWidth="1"/>
    <col min="11016" max="11016" width="1.5546875" style="2" customWidth="1"/>
    <col min="11017" max="11017" width="9.33203125" style="2" customWidth="1"/>
    <col min="11018" max="11018" width="25.5546875" style="2" customWidth="1"/>
    <col min="11019" max="11019" width="13.44140625" style="2" customWidth="1"/>
    <col min="11020" max="11020" width="2.6640625" style="2" customWidth="1"/>
    <col min="11021" max="11260" width="10.6640625" style="2"/>
    <col min="11261" max="11261" width="3.33203125" style="2" customWidth="1"/>
    <col min="11262" max="11262" width="87.33203125" style="2" customWidth="1"/>
    <col min="11263" max="11268" width="10.6640625" style="2" customWidth="1"/>
    <col min="11269" max="11270" width="16.33203125" style="2" customWidth="1"/>
    <col min="11271" max="11271" width="1.6640625" style="2" customWidth="1"/>
    <col min="11272" max="11272" width="1.5546875" style="2" customWidth="1"/>
    <col min="11273" max="11273" width="9.33203125" style="2" customWidth="1"/>
    <col min="11274" max="11274" width="25.5546875" style="2" customWidth="1"/>
    <col min="11275" max="11275" width="13.44140625" style="2" customWidth="1"/>
    <col min="11276" max="11276" width="2.6640625" style="2" customWidth="1"/>
    <col min="11277" max="11516" width="10.6640625" style="2"/>
    <col min="11517" max="11517" width="3.33203125" style="2" customWidth="1"/>
    <col min="11518" max="11518" width="87.33203125" style="2" customWidth="1"/>
    <col min="11519" max="11524" width="10.6640625" style="2" customWidth="1"/>
    <col min="11525" max="11526" width="16.33203125" style="2" customWidth="1"/>
    <col min="11527" max="11527" width="1.6640625" style="2" customWidth="1"/>
    <col min="11528" max="11528" width="1.5546875" style="2" customWidth="1"/>
    <col min="11529" max="11529" width="9.33203125" style="2" customWidth="1"/>
    <col min="11530" max="11530" width="25.5546875" style="2" customWidth="1"/>
    <col min="11531" max="11531" width="13.44140625" style="2" customWidth="1"/>
    <col min="11532" max="11532" width="2.6640625" style="2" customWidth="1"/>
    <col min="11533" max="11772" width="10.6640625" style="2"/>
    <col min="11773" max="11773" width="3.33203125" style="2" customWidth="1"/>
    <col min="11774" max="11774" width="87.33203125" style="2" customWidth="1"/>
    <col min="11775" max="11780" width="10.6640625" style="2" customWidth="1"/>
    <col min="11781" max="11782" width="16.33203125" style="2" customWidth="1"/>
    <col min="11783" max="11783" width="1.6640625" style="2" customWidth="1"/>
    <col min="11784" max="11784" width="1.5546875" style="2" customWidth="1"/>
    <col min="11785" max="11785" width="9.33203125" style="2" customWidth="1"/>
    <col min="11786" max="11786" width="25.5546875" style="2" customWidth="1"/>
    <col min="11787" max="11787" width="13.44140625" style="2" customWidth="1"/>
    <col min="11788" max="11788" width="2.6640625" style="2" customWidth="1"/>
    <col min="11789" max="12028" width="10.6640625" style="2"/>
    <col min="12029" max="12029" width="3.33203125" style="2" customWidth="1"/>
    <col min="12030" max="12030" width="87.33203125" style="2" customWidth="1"/>
    <col min="12031" max="12036" width="10.6640625" style="2" customWidth="1"/>
    <col min="12037" max="12038" width="16.33203125" style="2" customWidth="1"/>
    <col min="12039" max="12039" width="1.6640625" style="2" customWidth="1"/>
    <col min="12040" max="12040" width="1.5546875" style="2" customWidth="1"/>
    <col min="12041" max="12041" width="9.33203125" style="2" customWidth="1"/>
    <col min="12042" max="12042" width="25.5546875" style="2" customWidth="1"/>
    <col min="12043" max="12043" width="13.44140625" style="2" customWidth="1"/>
    <col min="12044" max="12044" width="2.6640625" style="2" customWidth="1"/>
    <col min="12045" max="12284" width="10.6640625" style="2"/>
    <col min="12285" max="12285" width="3.33203125" style="2" customWidth="1"/>
    <col min="12286" max="12286" width="87.33203125" style="2" customWidth="1"/>
    <col min="12287" max="12292" width="10.6640625" style="2" customWidth="1"/>
    <col min="12293" max="12294" width="16.33203125" style="2" customWidth="1"/>
    <col min="12295" max="12295" width="1.6640625" style="2" customWidth="1"/>
    <col min="12296" max="12296" width="1.5546875" style="2" customWidth="1"/>
    <col min="12297" max="12297" width="9.33203125" style="2" customWidth="1"/>
    <col min="12298" max="12298" width="25.5546875" style="2" customWidth="1"/>
    <col min="12299" max="12299" width="13.44140625" style="2" customWidth="1"/>
    <col min="12300" max="12300" width="2.6640625" style="2" customWidth="1"/>
    <col min="12301" max="12540" width="10.6640625" style="2"/>
    <col min="12541" max="12541" width="3.33203125" style="2" customWidth="1"/>
    <col min="12542" max="12542" width="87.33203125" style="2" customWidth="1"/>
    <col min="12543" max="12548" width="10.6640625" style="2" customWidth="1"/>
    <col min="12549" max="12550" width="16.33203125" style="2" customWidth="1"/>
    <col min="12551" max="12551" width="1.6640625" style="2" customWidth="1"/>
    <col min="12552" max="12552" width="1.5546875" style="2" customWidth="1"/>
    <col min="12553" max="12553" width="9.33203125" style="2" customWidth="1"/>
    <col min="12554" max="12554" width="25.5546875" style="2" customWidth="1"/>
    <col min="12555" max="12555" width="13.44140625" style="2" customWidth="1"/>
    <col min="12556" max="12556" width="2.6640625" style="2" customWidth="1"/>
    <col min="12557" max="12796" width="10.6640625" style="2"/>
    <col min="12797" max="12797" width="3.33203125" style="2" customWidth="1"/>
    <col min="12798" max="12798" width="87.33203125" style="2" customWidth="1"/>
    <col min="12799" max="12804" width="10.6640625" style="2" customWidth="1"/>
    <col min="12805" max="12806" width="16.33203125" style="2" customWidth="1"/>
    <col min="12807" max="12807" width="1.6640625" style="2" customWidth="1"/>
    <col min="12808" max="12808" width="1.5546875" style="2" customWidth="1"/>
    <col min="12809" max="12809" width="9.33203125" style="2" customWidth="1"/>
    <col min="12810" max="12810" width="25.5546875" style="2" customWidth="1"/>
    <col min="12811" max="12811" width="13.44140625" style="2" customWidth="1"/>
    <col min="12812" max="12812" width="2.6640625" style="2" customWidth="1"/>
    <col min="12813" max="13052" width="10.6640625" style="2"/>
    <col min="13053" max="13053" width="3.33203125" style="2" customWidth="1"/>
    <col min="13054" max="13054" width="87.33203125" style="2" customWidth="1"/>
    <col min="13055" max="13060" width="10.6640625" style="2" customWidth="1"/>
    <col min="13061" max="13062" width="16.33203125" style="2" customWidth="1"/>
    <col min="13063" max="13063" width="1.6640625" style="2" customWidth="1"/>
    <col min="13064" max="13064" width="1.5546875" style="2" customWidth="1"/>
    <col min="13065" max="13065" width="9.33203125" style="2" customWidth="1"/>
    <col min="13066" max="13066" width="25.5546875" style="2" customWidth="1"/>
    <col min="13067" max="13067" width="13.44140625" style="2" customWidth="1"/>
    <col min="13068" max="13068" width="2.6640625" style="2" customWidth="1"/>
    <col min="13069" max="13308" width="10.6640625" style="2"/>
    <col min="13309" max="13309" width="3.33203125" style="2" customWidth="1"/>
    <col min="13310" max="13310" width="87.33203125" style="2" customWidth="1"/>
    <col min="13311" max="13316" width="10.6640625" style="2" customWidth="1"/>
    <col min="13317" max="13318" width="16.33203125" style="2" customWidth="1"/>
    <col min="13319" max="13319" width="1.6640625" style="2" customWidth="1"/>
    <col min="13320" max="13320" width="1.5546875" style="2" customWidth="1"/>
    <col min="13321" max="13321" width="9.33203125" style="2" customWidth="1"/>
    <col min="13322" max="13322" width="25.5546875" style="2" customWidth="1"/>
    <col min="13323" max="13323" width="13.44140625" style="2" customWidth="1"/>
    <col min="13324" max="13324" width="2.6640625" style="2" customWidth="1"/>
    <col min="13325" max="13564" width="10.6640625" style="2"/>
    <col min="13565" max="13565" width="3.33203125" style="2" customWidth="1"/>
    <col min="13566" max="13566" width="87.33203125" style="2" customWidth="1"/>
    <col min="13567" max="13572" width="10.6640625" style="2" customWidth="1"/>
    <col min="13573" max="13574" width="16.33203125" style="2" customWidth="1"/>
    <col min="13575" max="13575" width="1.6640625" style="2" customWidth="1"/>
    <col min="13576" max="13576" width="1.5546875" style="2" customWidth="1"/>
    <col min="13577" max="13577" width="9.33203125" style="2" customWidth="1"/>
    <col min="13578" max="13578" width="25.5546875" style="2" customWidth="1"/>
    <col min="13579" max="13579" width="13.44140625" style="2" customWidth="1"/>
    <col min="13580" max="13580" width="2.6640625" style="2" customWidth="1"/>
    <col min="13581" max="13820" width="10.6640625" style="2"/>
    <col min="13821" max="13821" width="3.33203125" style="2" customWidth="1"/>
    <col min="13822" max="13822" width="87.33203125" style="2" customWidth="1"/>
    <col min="13823" max="13828" width="10.6640625" style="2" customWidth="1"/>
    <col min="13829" max="13830" width="16.33203125" style="2" customWidth="1"/>
    <col min="13831" max="13831" width="1.6640625" style="2" customWidth="1"/>
    <col min="13832" max="13832" width="1.5546875" style="2" customWidth="1"/>
    <col min="13833" max="13833" width="9.33203125" style="2" customWidth="1"/>
    <col min="13834" max="13834" width="25.5546875" style="2" customWidth="1"/>
    <col min="13835" max="13835" width="13.44140625" style="2" customWidth="1"/>
    <col min="13836" max="13836" width="2.6640625" style="2" customWidth="1"/>
    <col min="13837" max="14076" width="10.6640625" style="2"/>
    <col min="14077" max="14077" width="3.33203125" style="2" customWidth="1"/>
    <col min="14078" max="14078" width="87.33203125" style="2" customWidth="1"/>
    <col min="14079" max="14084" width="10.6640625" style="2" customWidth="1"/>
    <col min="14085" max="14086" width="16.33203125" style="2" customWidth="1"/>
    <col min="14087" max="14087" width="1.6640625" style="2" customWidth="1"/>
    <col min="14088" max="14088" width="1.5546875" style="2" customWidth="1"/>
    <col min="14089" max="14089" width="9.33203125" style="2" customWidth="1"/>
    <col min="14090" max="14090" width="25.5546875" style="2" customWidth="1"/>
    <col min="14091" max="14091" width="13.44140625" style="2" customWidth="1"/>
    <col min="14092" max="14092" width="2.6640625" style="2" customWidth="1"/>
    <col min="14093" max="14332" width="10.6640625" style="2"/>
    <col min="14333" max="14333" width="3.33203125" style="2" customWidth="1"/>
    <col min="14334" max="14334" width="87.33203125" style="2" customWidth="1"/>
    <col min="14335" max="14340" width="10.6640625" style="2" customWidth="1"/>
    <col min="14341" max="14342" width="16.33203125" style="2" customWidth="1"/>
    <col min="14343" max="14343" width="1.6640625" style="2" customWidth="1"/>
    <col min="14344" max="14344" width="1.5546875" style="2" customWidth="1"/>
    <col min="14345" max="14345" width="9.33203125" style="2" customWidth="1"/>
    <col min="14346" max="14346" width="25.5546875" style="2" customWidth="1"/>
    <col min="14347" max="14347" width="13.44140625" style="2" customWidth="1"/>
    <col min="14348" max="14348" width="2.6640625" style="2" customWidth="1"/>
    <col min="14349" max="14588" width="10.6640625" style="2"/>
    <col min="14589" max="14589" width="3.33203125" style="2" customWidth="1"/>
    <col min="14590" max="14590" width="87.33203125" style="2" customWidth="1"/>
    <col min="14591" max="14596" width="10.6640625" style="2" customWidth="1"/>
    <col min="14597" max="14598" width="16.33203125" style="2" customWidth="1"/>
    <col min="14599" max="14599" width="1.6640625" style="2" customWidth="1"/>
    <col min="14600" max="14600" width="1.5546875" style="2" customWidth="1"/>
    <col min="14601" max="14601" width="9.33203125" style="2" customWidth="1"/>
    <col min="14602" max="14602" width="25.5546875" style="2" customWidth="1"/>
    <col min="14603" max="14603" width="13.44140625" style="2" customWidth="1"/>
    <col min="14604" max="14604" width="2.6640625" style="2" customWidth="1"/>
    <col min="14605" max="14844" width="10.6640625" style="2"/>
    <col min="14845" max="14845" width="3.33203125" style="2" customWidth="1"/>
    <col min="14846" max="14846" width="87.33203125" style="2" customWidth="1"/>
    <col min="14847" max="14852" width="10.6640625" style="2" customWidth="1"/>
    <col min="14853" max="14854" width="16.33203125" style="2" customWidth="1"/>
    <col min="14855" max="14855" width="1.6640625" style="2" customWidth="1"/>
    <col min="14856" max="14856" width="1.5546875" style="2" customWidth="1"/>
    <col min="14857" max="14857" width="9.33203125" style="2" customWidth="1"/>
    <col min="14858" max="14858" width="25.5546875" style="2" customWidth="1"/>
    <col min="14859" max="14859" width="13.44140625" style="2" customWidth="1"/>
    <col min="14860" max="14860" width="2.6640625" style="2" customWidth="1"/>
    <col min="14861" max="15100" width="10.6640625" style="2"/>
    <col min="15101" max="15101" width="3.33203125" style="2" customWidth="1"/>
    <col min="15102" max="15102" width="87.33203125" style="2" customWidth="1"/>
    <col min="15103" max="15108" width="10.6640625" style="2" customWidth="1"/>
    <col min="15109" max="15110" width="16.33203125" style="2" customWidth="1"/>
    <col min="15111" max="15111" width="1.6640625" style="2" customWidth="1"/>
    <col min="15112" max="15112" width="1.5546875" style="2" customWidth="1"/>
    <col min="15113" max="15113" width="9.33203125" style="2" customWidth="1"/>
    <col min="15114" max="15114" width="25.5546875" style="2" customWidth="1"/>
    <col min="15115" max="15115" width="13.44140625" style="2" customWidth="1"/>
    <col min="15116" max="15116" width="2.6640625" style="2" customWidth="1"/>
    <col min="15117" max="15356" width="10.6640625" style="2"/>
    <col min="15357" max="15357" width="3.33203125" style="2" customWidth="1"/>
    <col min="15358" max="15358" width="87.33203125" style="2" customWidth="1"/>
    <col min="15359" max="15364" width="10.6640625" style="2" customWidth="1"/>
    <col min="15365" max="15366" width="16.33203125" style="2" customWidth="1"/>
    <col min="15367" max="15367" width="1.6640625" style="2" customWidth="1"/>
    <col min="15368" max="15368" width="1.5546875" style="2" customWidth="1"/>
    <col min="15369" max="15369" width="9.33203125" style="2" customWidth="1"/>
    <col min="15370" max="15370" width="25.5546875" style="2" customWidth="1"/>
    <col min="15371" max="15371" width="13.44140625" style="2" customWidth="1"/>
    <col min="15372" max="15372" width="2.6640625" style="2" customWidth="1"/>
    <col min="15373" max="15612" width="10.6640625" style="2"/>
    <col min="15613" max="15613" width="3.33203125" style="2" customWidth="1"/>
    <col min="15614" max="15614" width="87.33203125" style="2" customWidth="1"/>
    <col min="15615" max="15620" width="10.6640625" style="2" customWidth="1"/>
    <col min="15621" max="15622" width="16.33203125" style="2" customWidth="1"/>
    <col min="15623" max="15623" width="1.6640625" style="2" customWidth="1"/>
    <col min="15624" max="15624" width="1.5546875" style="2" customWidth="1"/>
    <col min="15625" max="15625" width="9.33203125" style="2" customWidth="1"/>
    <col min="15626" max="15626" width="25.5546875" style="2" customWidth="1"/>
    <col min="15627" max="15627" width="13.44140625" style="2" customWidth="1"/>
    <col min="15628" max="15628" width="2.6640625" style="2" customWidth="1"/>
    <col min="15629" max="15868" width="10.6640625" style="2"/>
    <col min="15869" max="15869" width="3.33203125" style="2" customWidth="1"/>
    <col min="15870" max="15870" width="87.33203125" style="2" customWidth="1"/>
    <col min="15871" max="15876" width="10.6640625" style="2" customWidth="1"/>
    <col min="15877" max="15878" width="16.33203125" style="2" customWidth="1"/>
    <col min="15879" max="15879" width="1.6640625" style="2" customWidth="1"/>
    <col min="15880" max="15880" width="1.5546875" style="2" customWidth="1"/>
    <col min="15881" max="15881" width="9.33203125" style="2" customWidth="1"/>
    <col min="15882" max="15882" width="25.5546875" style="2" customWidth="1"/>
    <col min="15883" max="15883" width="13.44140625" style="2" customWidth="1"/>
    <col min="15884" max="15884" width="2.6640625" style="2" customWidth="1"/>
    <col min="15885" max="16124" width="10.6640625" style="2"/>
    <col min="16125" max="16125" width="3.33203125" style="2" customWidth="1"/>
    <col min="16126" max="16126" width="87.33203125" style="2" customWidth="1"/>
    <col min="16127" max="16132" width="10.6640625" style="2" customWidth="1"/>
    <col min="16133" max="16134" width="16.33203125" style="2" customWidth="1"/>
    <col min="16135" max="16135" width="1.6640625" style="2" customWidth="1"/>
    <col min="16136" max="16136" width="1.5546875" style="2" customWidth="1"/>
    <col min="16137" max="16137" width="9.33203125" style="2" customWidth="1"/>
    <col min="16138" max="16138" width="25.5546875" style="2" customWidth="1"/>
    <col min="16139" max="16139" width="13.44140625" style="2" customWidth="1"/>
    <col min="16140" max="16140" width="2.6640625" style="2" customWidth="1"/>
    <col min="16141" max="16374" width="10.6640625" style="2"/>
    <col min="16375" max="16384" width="10.6640625" style="2" customWidth="1"/>
  </cols>
  <sheetData>
    <row r="1" spans="1:67">
      <c r="I1" s="2"/>
      <c r="J1" s="2"/>
      <c r="K1" s="2"/>
    </row>
    <row r="2" spans="1:67" ht="23.25" customHeight="1" thickBot="1">
      <c r="B2" s="91"/>
      <c r="C2" s="58"/>
      <c r="D2" s="91"/>
      <c r="E2" s="91"/>
      <c r="F2" s="91"/>
      <c r="G2" s="91"/>
      <c r="H2" s="91"/>
      <c r="I2" s="132"/>
      <c r="J2" s="132"/>
      <c r="K2" s="132"/>
    </row>
    <row r="3" spans="1:67" s="5" customFormat="1" ht="171" customHeight="1">
      <c r="A3" s="36"/>
      <c r="B3" s="295" t="s">
        <v>303</v>
      </c>
      <c r="C3" s="296"/>
      <c r="D3" s="296"/>
      <c r="E3" s="296"/>
      <c r="F3" s="296"/>
      <c r="G3" s="296"/>
      <c r="H3" s="296"/>
      <c r="I3" s="296"/>
      <c r="J3" s="296"/>
      <c r="K3" s="297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</row>
    <row r="4" spans="1:67" ht="29.25" customHeight="1" thickBot="1">
      <c r="A4" s="91"/>
      <c r="B4" s="95"/>
      <c r="C4" s="94"/>
      <c r="D4" s="93"/>
      <c r="E4" s="93"/>
      <c r="F4" s="93"/>
      <c r="G4" s="93"/>
      <c r="H4" s="93"/>
      <c r="I4" s="121"/>
      <c r="K4" s="10"/>
      <c r="L4" s="6"/>
    </row>
    <row r="5" spans="1:67" ht="18.75" customHeight="1" thickBot="1">
      <c r="A5" s="91"/>
      <c r="B5" s="96" t="s">
        <v>249</v>
      </c>
      <c r="C5" s="300" t="s">
        <v>250</v>
      </c>
      <c r="D5" s="300"/>
      <c r="E5" s="300"/>
      <c r="F5" s="300"/>
      <c r="G5" s="300"/>
      <c r="H5" s="300"/>
      <c r="I5" s="301"/>
      <c r="K5" s="10"/>
      <c r="L5" s="6"/>
    </row>
    <row r="6" spans="1:67" ht="18.75" customHeight="1" thickBot="1">
      <c r="A6" s="91"/>
      <c r="B6" s="97" t="s">
        <v>13</v>
      </c>
      <c r="C6" s="302"/>
      <c r="D6" s="302"/>
      <c r="E6" s="302"/>
      <c r="F6" s="302"/>
      <c r="G6" s="302"/>
      <c r="H6" s="302"/>
      <c r="I6" s="303"/>
      <c r="K6" s="10"/>
      <c r="L6" s="6"/>
    </row>
    <row r="7" spans="1:67" ht="29.25" customHeight="1">
      <c r="A7" s="134"/>
      <c r="B7" s="212" t="s">
        <v>173</v>
      </c>
      <c r="C7" s="94"/>
      <c r="D7" s="93"/>
      <c r="E7" s="93"/>
      <c r="F7" s="93"/>
      <c r="G7" s="93"/>
      <c r="H7" s="93"/>
      <c r="I7" s="121"/>
      <c r="K7" s="10"/>
      <c r="L7" s="6"/>
    </row>
    <row r="8" spans="1:67" ht="40.5" customHeight="1">
      <c r="A8" s="134"/>
      <c r="B8" s="292" t="s">
        <v>258</v>
      </c>
      <c r="C8" s="293"/>
      <c r="D8" s="293"/>
      <c r="E8" s="293"/>
      <c r="F8" s="293"/>
      <c r="G8" s="293"/>
      <c r="H8" s="293"/>
      <c r="I8" s="293"/>
      <c r="J8" s="293"/>
      <c r="K8" s="294"/>
      <c r="L8" s="6"/>
    </row>
    <row r="9" spans="1:67" ht="46.95" customHeight="1">
      <c r="A9" s="92"/>
      <c r="B9" s="120" t="s">
        <v>232</v>
      </c>
      <c r="C9" s="68"/>
      <c r="D9" s="68"/>
      <c r="E9" s="68"/>
      <c r="F9" s="68" t="s">
        <v>29</v>
      </c>
      <c r="G9" s="68" t="s">
        <v>30</v>
      </c>
      <c r="H9" s="68" t="s">
        <v>31</v>
      </c>
      <c r="I9" s="68" t="s">
        <v>32</v>
      </c>
      <c r="K9" s="161" t="s">
        <v>3</v>
      </c>
      <c r="L9" s="6"/>
    </row>
    <row r="10" spans="1:67" ht="28.95" customHeight="1">
      <c r="A10" s="92"/>
      <c r="B10" s="284" t="s">
        <v>227</v>
      </c>
      <c r="C10" s="285"/>
      <c r="D10" s="285"/>
      <c r="E10" s="285"/>
      <c r="F10" s="285"/>
      <c r="G10" s="285"/>
      <c r="H10" s="285"/>
      <c r="I10" s="285"/>
      <c r="K10" s="162"/>
      <c r="L10" s="6"/>
    </row>
    <row r="11" spans="1:67" ht="18.75" customHeight="1">
      <c r="A11" s="92"/>
      <c r="B11" s="136" t="s">
        <v>161</v>
      </c>
      <c r="C11" s="99"/>
      <c r="D11" s="99"/>
      <c r="E11" s="99"/>
      <c r="F11" s="99"/>
      <c r="G11" s="99"/>
      <c r="H11" s="99"/>
      <c r="I11" s="110"/>
      <c r="K11" s="164"/>
      <c r="L11" s="6"/>
    </row>
    <row r="12" spans="1:67" ht="18.75" customHeight="1">
      <c r="A12" s="92"/>
      <c r="B12" s="182" t="s">
        <v>162</v>
      </c>
      <c r="C12" s="180"/>
      <c r="D12" s="180"/>
      <c r="E12" s="181"/>
      <c r="F12" s="123"/>
      <c r="G12" s="103" t="s">
        <v>265</v>
      </c>
      <c r="H12" s="104"/>
      <c r="I12" s="222"/>
      <c r="K12" s="163"/>
      <c r="L12" s="6"/>
    </row>
    <row r="13" spans="1:67" ht="18.75" customHeight="1">
      <c r="A13" s="92"/>
      <c r="B13" s="170" t="s">
        <v>163</v>
      </c>
      <c r="C13" s="172"/>
      <c r="D13" s="172"/>
      <c r="E13" s="173"/>
      <c r="F13" s="123"/>
      <c r="G13" s="103" t="s">
        <v>265</v>
      </c>
      <c r="H13" s="104"/>
      <c r="I13" s="222"/>
      <c r="K13" s="163"/>
      <c r="L13" s="6"/>
    </row>
    <row r="14" spans="1:67" ht="17.7" customHeight="1">
      <c r="A14" s="92"/>
      <c r="B14" s="170" t="s">
        <v>164</v>
      </c>
      <c r="C14" s="172"/>
      <c r="D14" s="172"/>
      <c r="E14" s="173"/>
      <c r="F14" s="123"/>
      <c r="G14" s="103" t="s">
        <v>265</v>
      </c>
      <c r="H14" s="104"/>
      <c r="I14" s="222"/>
      <c r="K14" s="163"/>
      <c r="L14" s="6"/>
    </row>
    <row r="15" spans="1:67" ht="20.7" customHeight="1">
      <c r="A15" s="92"/>
      <c r="B15" s="170" t="s">
        <v>165</v>
      </c>
      <c r="C15" s="172"/>
      <c r="D15" s="172"/>
      <c r="E15" s="173"/>
      <c r="F15" s="123"/>
      <c r="G15" s="103" t="s">
        <v>265</v>
      </c>
      <c r="H15" s="104"/>
      <c r="I15" s="222"/>
      <c r="K15" s="163"/>
      <c r="L15" s="6"/>
    </row>
    <row r="16" spans="1:67" ht="18.75" customHeight="1">
      <c r="A16" s="92"/>
      <c r="B16" s="170" t="s">
        <v>166</v>
      </c>
      <c r="C16" s="172"/>
      <c r="D16" s="172"/>
      <c r="E16" s="173"/>
      <c r="F16" s="123"/>
      <c r="G16" s="103" t="s">
        <v>265</v>
      </c>
      <c r="H16" s="104"/>
      <c r="I16" s="222"/>
      <c r="K16" s="163"/>
      <c r="L16" s="6"/>
    </row>
    <row r="17" spans="1:67" ht="17.7" customHeight="1">
      <c r="A17" s="92"/>
      <c r="B17" s="170" t="s">
        <v>167</v>
      </c>
      <c r="C17" s="172"/>
      <c r="D17" s="172"/>
      <c r="E17" s="173"/>
      <c r="F17" s="123"/>
      <c r="G17" s="103" t="s">
        <v>265</v>
      </c>
      <c r="H17" s="104"/>
      <c r="I17" s="222"/>
      <c r="K17" s="163"/>
      <c r="L17" s="6"/>
    </row>
    <row r="18" spans="1:67" ht="17.7" customHeight="1">
      <c r="A18" s="92"/>
      <c r="B18" s="174" t="s">
        <v>12</v>
      </c>
      <c r="C18" s="175"/>
      <c r="D18" s="176"/>
      <c r="E18" s="177"/>
      <c r="F18" s="145"/>
      <c r="G18" s="129"/>
      <c r="H18" s="129"/>
      <c r="I18" s="222"/>
      <c r="K18" s="163"/>
      <c r="L18" s="6"/>
    </row>
    <row r="19" spans="1:67" s="228" customFormat="1" ht="20.7" customHeight="1">
      <c r="A19" s="127"/>
      <c r="B19" s="146" t="s">
        <v>168</v>
      </c>
      <c r="C19" s="147"/>
      <c r="D19" s="148"/>
      <c r="E19" s="148"/>
      <c r="F19" s="148"/>
      <c r="G19" s="148"/>
      <c r="H19" s="148"/>
      <c r="I19" s="223">
        <f>SUM(I12:I18)</f>
        <v>0</v>
      </c>
      <c r="J19" s="225"/>
      <c r="K19" s="226"/>
      <c r="L19" s="225"/>
      <c r="M19" s="225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7"/>
      <c r="BA19" s="227"/>
      <c r="BB19" s="227"/>
      <c r="BC19" s="227"/>
      <c r="BD19" s="227"/>
      <c r="BE19" s="227"/>
      <c r="BF19" s="227"/>
      <c r="BG19" s="227"/>
      <c r="BH19" s="227"/>
      <c r="BI19" s="227"/>
      <c r="BJ19" s="227"/>
      <c r="BK19" s="227"/>
      <c r="BL19" s="227"/>
      <c r="BM19" s="227"/>
      <c r="BN19" s="227"/>
      <c r="BO19" s="227"/>
    </row>
    <row r="20" spans="1:67" ht="33" customHeight="1">
      <c r="A20" s="92"/>
      <c r="B20" s="284" t="s">
        <v>226</v>
      </c>
      <c r="C20" s="285"/>
      <c r="D20" s="285"/>
      <c r="E20" s="285"/>
      <c r="F20" s="285"/>
      <c r="G20" s="285"/>
      <c r="H20" s="285"/>
      <c r="I20" s="285"/>
      <c r="K20" s="162"/>
      <c r="L20" s="6"/>
    </row>
    <row r="21" spans="1:67" ht="18.75" customHeight="1">
      <c r="A21" s="92"/>
      <c r="B21" s="136" t="s">
        <v>161</v>
      </c>
      <c r="C21" s="99"/>
      <c r="D21" s="99"/>
      <c r="E21" s="99"/>
      <c r="F21" s="99"/>
      <c r="G21" s="99"/>
      <c r="H21" s="99"/>
      <c r="I21" s="110"/>
      <c r="K21" s="164"/>
      <c r="L21" s="6"/>
    </row>
    <row r="22" spans="1:67" ht="14.4">
      <c r="A22" s="92"/>
      <c r="B22" s="179" t="s">
        <v>295</v>
      </c>
      <c r="C22" s="180"/>
      <c r="D22" s="180"/>
      <c r="E22" s="181"/>
      <c r="F22" s="123"/>
      <c r="G22" s="104"/>
      <c r="H22" s="104"/>
      <c r="I22" s="222"/>
      <c r="K22" s="163"/>
      <c r="L22" s="6"/>
    </row>
    <row r="23" spans="1:67" ht="14.4">
      <c r="A23" s="92"/>
      <c r="B23" s="169" t="s">
        <v>169</v>
      </c>
      <c r="C23" s="172"/>
      <c r="D23" s="172"/>
      <c r="E23" s="173"/>
      <c r="F23" s="123"/>
      <c r="G23" s="104"/>
      <c r="H23" s="104"/>
      <c r="I23" s="222"/>
      <c r="K23" s="163"/>
      <c r="L23" s="6"/>
    </row>
    <row r="24" spans="1:67" ht="27.6">
      <c r="A24" s="92"/>
      <c r="B24" s="169" t="s">
        <v>170</v>
      </c>
      <c r="C24" s="172"/>
      <c r="D24" s="172"/>
      <c r="E24" s="173"/>
      <c r="F24" s="123"/>
      <c r="G24" s="104"/>
      <c r="H24" s="104"/>
      <c r="I24" s="222"/>
      <c r="K24" s="163"/>
      <c r="L24" s="6"/>
    </row>
    <row r="25" spans="1:67" ht="14.4">
      <c r="A25" s="92"/>
      <c r="B25" s="169" t="s">
        <v>171</v>
      </c>
      <c r="C25" s="172"/>
      <c r="D25" s="172"/>
      <c r="E25" s="173"/>
      <c r="F25" s="123"/>
      <c r="G25" s="104"/>
      <c r="H25" s="104"/>
      <c r="I25" s="222"/>
      <c r="K25" s="163"/>
      <c r="L25" s="6"/>
    </row>
    <row r="26" spans="1:67" ht="14.4">
      <c r="A26" s="92"/>
      <c r="B26" s="169" t="s">
        <v>172</v>
      </c>
      <c r="C26" s="172"/>
      <c r="D26" s="172"/>
      <c r="E26" s="173"/>
      <c r="F26" s="123"/>
      <c r="G26" s="104"/>
      <c r="H26" s="104"/>
      <c r="I26" s="222"/>
      <c r="K26" s="163"/>
      <c r="L26" s="6"/>
    </row>
    <row r="27" spans="1:67" ht="17.7" customHeight="1">
      <c r="A27" s="92"/>
      <c r="B27" s="150" t="s">
        <v>12</v>
      </c>
      <c r="C27" s="175"/>
      <c r="D27" s="176"/>
      <c r="E27" s="177"/>
      <c r="F27" s="145"/>
      <c r="G27" s="129"/>
      <c r="H27" s="129"/>
      <c r="I27" s="222"/>
      <c r="K27" s="163"/>
      <c r="L27" s="6"/>
    </row>
    <row r="28" spans="1:67" ht="17.7" customHeight="1">
      <c r="A28" s="92"/>
      <c r="B28" s="146" t="s">
        <v>251</v>
      </c>
      <c r="C28" s="148"/>
      <c r="D28" s="148"/>
      <c r="E28" s="148"/>
      <c r="F28" s="148"/>
      <c r="G28" s="148"/>
      <c r="H28" s="148"/>
      <c r="I28" s="223">
        <f>SUM(I22:I27)</f>
        <v>0</v>
      </c>
      <c r="K28" s="10"/>
      <c r="L28" s="6"/>
    </row>
    <row r="29" spans="1:67" s="228" customFormat="1" ht="20.7" customHeight="1">
      <c r="A29" s="127"/>
      <c r="B29" s="184" t="s">
        <v>252</v>
      </c>
      <c r="C29" s="124"/>
      <c r="D29" s="125"/>
      <c r="E29" s="125"/>
      <c r="F29" s="125"/>
      <c r="G29" s="187"/>
      <c r="H29" s="187"/>
      <c r="I29" s="224">
        <f>SUM(I19+I28)</f>
        <v>0</v>
      </c>
      <c r="J29" s="225"/>
      <c r="K29" s="226"/>
      <c r="L29" s="225"/>
      <c r="M29" s="225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7"/>
      <c r="BM29" s="227"/>
      <c r="BN29" s="227"/>
      <c r="BO29" s="227"/>
    </row>
    <row r="30" spans="1:67" ht="17.7" customHeight="1">
      <c r="A30" s="132"/>
      <c r="B30" s="159"/>
      <c r="C30" s="59"/>
      <c r="D30" s="132"/>
      <c r="E30" s="132"/>
      <c r="F30" s="132"/>
      <c r="G30" s="132"/>
      <c r="H30" s="6"/>
      <c r="I30" s="122"/>
      <c r="J30" s="93"/>
      <c r="K30" s="160"/>
      <c r="L30" s="6"/>
    </row>
    <row r="31" spans="1:67" ht="29.25" customHeight="1">
      <c r="A31" s="132"/>
      <c r="B31" s="159"/>
      <c r="C31" s="58"/>
      <c r="D31" s="282" t="s">
        <v>93</v>
      </c>
      <c r="E31" s="282"/>
      <c r="F31" s="282"/>
      <c r="G31" s="282"/>
      <c r="H31" s="282"/>
      <c r="I31" s="283"/>
      <c r="K31" s="10"/>
      <c r="L31" s="6"/>
    </row>
    <row r="32" spans="1:67" ht="51.75" customHeight="1">
      <c r="A32" s="132"/>
      <c r="B32" s="120" t="s">
        <v>34</v>
      </c>
      <c r="C32" s="68" t="s">
        <v>15</v>
      </c>
      <c r="D32" s="68" t="s">
        <v>27</v>
      </c>
      <c r="E32" s="68" t="s">
        <v>28</v>
      </c>
      <c r="F32" s="68" t="s">
        <v>29</v>
      </c>
      <c r="G32" s="68" t="s">
        <v>30</v>
      </c>
      <c r="H32" s="68" t="s">
        <v>31</v>
      </c>
      <c r="I32" s="68" t="s">
        <v>32</v>
      </c>
      <c r="K32" s="161" t="s">
        <v>3</v>
      </c>
      <c r="L32" s="6"/>
    </row>
    <row r="33" spans="1:14" ht="26.7" customHeight="1">
      <c r="A33" s="132"/>
      <c r="B33" s="298" t="s">
        <v>33</v>
      </c>
      <c r="C33" s="291"/>
      <c r="D33" s="299"/>
      <c r="E33" s="299"/>
      <c r="F33" s="299"/>
      <c r="G33" s="299"/>
      <c r="H33" s="299"/>
      <c r="I33" s="299"/>
      <c r="K33" s="162"/>
      <c r="L33" s="6"/>
    </row>
    <row r="34" spans="1:14" ht="26.7" customHeight="1">
      <c r="A34" s="132"/>
      <c r="B34" s="136" t="s">
        <v>35</v>
      </c>
      <c r="C34" s="99"/>
      <c r="D34" s="99"/>
      <c r="E34" s="99"/>
      <c r="F34" s="99"/>
      <c r="G34" s="99"/>
      <c r="H34" s="99"/>
      <c r="I34" s="178"/>
      <c r="K34" s="164"/>
      <c r="L34" s="6"/>
    </row>
    <row r="35" spans="1:14" ht="26.7" customHeight="1">
      <c r="A35" s="132"/>
      <c r="B35" s="179" t="s">
        <v>36</v>
      </c>
      <c r="C35" s="101"/>
      <c r="D35" s="9"/>
      <c r="E35" s="9"/>
      <c r="F35" s="103">
        <v>1</v>
      </c>
      <c r="G35" s="103" t="s">
        <v>260</v>
      </c>
      <c r="H35" s="103"/>
      <c r="I35" s="222"/>
      <c r="K35" s="163"/>
      <c r="L35" s="6"/>
      <c r="N35" s="238"/>
    </row>
    <row r="36" spans="1:14" ht="12" customHeight="1">
      <c r="A36" s="132"/>
      <c r="B36" s="169" t="s">
        <v>37</v>
      </c>
      <c r="C36" s="60"/>
      <c r="D36" s="9"/>
      <c r="E36" s="9"/>
      <c r="F36" s="103">
        <v>1</v>
      </c>
      <c r="G36" s="103" t="s">
        <v>261</v>
      </c>
      <c r="H36" s="103"/>
      <c r="I36" s="222"/>
      <c r="K36" s="163"/>
      <c r="L36" s="6"/>
      <c r="N36" s="238"/>
    </row>
    <row r="37" spans="1:14" s="1" customFormat="1" ht="15.6">
      <c r="A37" s="132"/>
      <c r="B37" s="169" t="s">
        <v>38</v>
      </c>
      <c r="C37" s="60"/>
      <c r="D37" s="9"/>
      <c r="E37" s="9"/>
      <c r="F37" s="103">
        <v>1</v>
      </c>
      <c r="G37" s="103" t="s">
        <v>261</v>
      </c>
      <c r="H37" s="103"/>
      <c r="I37" s="222"/>
      <c r="J37" s="6"/>
      <c r="K37" s="163"/>
      <c r="L37" s="6"/>
      <c r="M37" s="6"/>
      <c r="N37" s="238"/>
    </row>
    <row r="38" spans="1:14" s="1" customFormat="1" ht="15.6">
      <c r="A38" s="132"/>
      <c r="B38" s="169" t="s">
        <v>39</v>
      </c>
      <c r="C38" s="60"/>
      <c r="D38" s="9"/>
      <c r="E38" s="9"/>
      <c r="F38" s="103">
        <v>2</v>
      </c>
      <c r="G38" s="103" t="s">
        <v>261</v>
      </c>
      <c r="H38" s="103"/>
      <c r="I38" s="222"/>
      <c r="J38" s="6"/>
      <c r="K38" s="163"/>
      <c r="L38" s="6"/>
      <c r="M38" s="6"/>
      <c r="N38" s="238"/>
    </row>
    <row r="39" spans="1:14" s="1" customFormat="1" ht="29.25" customHeight="1">
      <c r="A39" s="132"/>
      <c r="B39" s="169" t="s">
        <v>40</v>
      </c>
      <c r="C39" s="60"/>
      <c r="D39" s="9"/>
      <c r="E39" s="9"/>
      <c r="F39" s="103">
        <v>2</v>
      </c>
      <c r="G39" s="103" t="s">
        <v>261</v>
      </c>
      <c r="H39" s="103"/>
      <c r="I39" s="222"/>
      <c r="J39" s="6"/>
      <c r="K39" s="163"/>
      <c r="L39" s="6"/>
      <c r="M39" s="6"/>
      <c r="N39" s="238"/>
    </row>
    <row r="40" spans="1:14" s="1" customFormat="1" ht="27" customHeight="1">
      <c r="A40" s="132"/>
      <c r="B40" s="169" t="s">
        <v>38</v>
      </c>
      <c r="C40" s="60"/>
      <c r="D40" s="9"/>
      <c r="E40" s="9"/>
      <c r="F40" s="103">
        <v>2</v>
      </c>
      <c r="G40" s="103" t="s">
        <v>261</v>
      </c>
      <c r="H40" s="103"/>
      <c r="I40" s="222"/>
      <c r="J40" s="6"/>
      <c r="K40" s="163"/>
      <c r="L40" s="6"/>
      <c r="M40" s="6"/>
      <c r="N40" s="238"/>
    </row>
    <row r="41" spans="1:14" s="1" customFormat="1" ht="28.2" customHeight="1">
      <c r="A41" s="132"/>
      <c r="B41" s="150" t="s">
        <v>12</v>
      </c>
      <c r="C41" s="60"/>
      <c r="D41" s="9"/>
      <c r="E41" s="9"/>
      <c r="F41" s="103"/>
      <c r="G41" s="103"/>
      <c r="H41" s="103"/>
      <c r="I41" s="222"/>
      <c r="J41" s="6"/>
      <c r="K41" s="163"/>
      <c r="L41" s="6"/>
      <c r="M41" s="6"/>
      <c r="N41" s="238"/>
    </row>
    <row r="42" spans="1:14" s="1" customFormat="1">
      <c r="A42" s="132"/>
      <c r="B42" s="151" t="s">
        <v>41</v>
      </c>
      <c r="C42" s="220"/>
      <c r="D42" s="220"/>
      <c r="E42" s="220"/>
      <c r="F42" s="221"/>
      <c r="G42" s="221"/>
      <c r="H42" s="213"/>
      <c r="I42" s="110"/>
      <c r="J42" s="6"/>
      <c r="K42" s="164"/>
      <c r="L42" s="6"/>
      <c r="M42" s="6"/>
      <c r="N42" s="238"/>
    </row>
    <row r="43" spans="1:14" s="1" customFormat="1" ht="15.6">
      <c r="A43" s="132"/>
      <c r="B43" s="179" t="s">
        <v>42</v>
      </c>
      <c r="C43" s="60"/>
      <c r="D43" s="9"/>
      <c r="E43" s="9"/>
      <c r="F43" s="103">
        <v>5</v>
      </c>
      <c r="G43" s="103" t="s">
        <v>261</v>
      </c>
      <c r="H43" s="103"/>
      <c r="I43" s="222"/>
      <c r="J43" s="6"/>
      <c r="K43" s="163"/>
      <c r="L43" s="6"/>
      <c r="M43" s="6"/>
      <c r="N43" s="238"/>
    </row>
    <row r="44" spans="1:14" s="1" customFormat="1" ht="15.6">
      <c r="A44" s="132"/>
      <c r="B44" s="169" t="s">
        <v>43</v>
      </c>
      <c r="C44" s="60"/>
      <c r="D44" s="9"/>
      <c r="E44" s="9"/>
      <c r="F44" s="103">
        <v>4</v>
      </c>
      <c r="G44" s="103" t="s">
        <v>261</v>
      </c>
      <c r="H44" s="103"/>
      <c r="I44" s="222"/>
      <c r="J44" s="6"/>
      <c r="K44" s="163"/>
      <c r="L44" s="6"/>
      <c r="M44" s="6"/>
      <c r="N44" s="238"/>
    </row>
    <row r="45" spans="1:14" s="1" customFormat="1" ht="15.6">
      <c r="A45" s="132"/>
      <c r="B45" s="169" t="s">
        <v>44</v>
      </c>
      <c r="C45" s="60"/>
      <c r="D45" s="9"/>
      <c r="E45" s="9"/>
      <c r="F45" s="103">
        <v>1</v>
      </c>
      <c r="G45" s="103" t="s">
        <v>261</v>
      </c>
      <c r="H45" s="103"/>
      <c r="I45" s="222"/>
      <c r="J45" s="6"/>
      <c r="K45" s="163"/>
      <c r="L45" s="6"/>
      <c r="M45" s="6"/>
      <c r="N45" s="238"/>
    </row>
    <row r="46" spans="1:14" s="7" customFormat="1" ht="15.6">
      <c r="A46" s="132"/>
      <c r="B46" s="150" t="s">
        <v>12</v>
      </c>
      <c r="C46" s="60"/>
      <c r="D46" s="9"/>
      <c r="E46" s="9"/>
      <c r="F46" s="103"/>
      <c r="G46" s="103"/>
      <c r="H46" s="103"/>
      <c r="I46" s="222"/>
      <c r="J46" s="6"/>
      <c r="K46" s="163"/>
      <c r="L46" s="8"/>
      <c r="M46" s="8"/>
      <c r="N46" s="238"/>
    </row>
    <row r="47" spans="1:14" s="7" customFormat="1" ht="18.75" customHeight="1">
      <c r="A47" s="132"/>
      <c r="B47" s="151" t="s">
        <v>45</v>
      </c>
      <c r="C47" s="220"/>
      <c r="D47" s="220"/>
      <c r="E47" s="220"/>
      <c r="F47" s="221"/>
      <c r="G47" s="221"/>
      <c r="H47" s="213"/>
      <c r="I47" s="110"/>
      <c r="J47" s="6"/>
      <c r="K47" s="164"/>
      <c r="L47" s="8"/>
      <c r="M47" s="8"/>
      <c r="N47" s="238"/>
    </row>
    <row r="48" spans="1:14" s="7" customFormat="1" ht="18.75" customHeight="1">
      <c r="A48" s="132"/>
      <c r="B48" s="179" t="s">
        <v>46</v>
      </c>
      <c r="C48" s="60"/>
      <c r="D48" s="9"/>
      <c r="E48" s="9"/>
      <c r="F48" s="103">
        <v>1</v>
      </c>
      <c r="G48" s="103" t="s">
        <v>261</v>
      </c>
      <c r="H48" s="103"/>
      <c r="I48" s="222"/>
      <c r="J48" s="6"/>
      <c r="K48" s="163"/>
      <c r="L48" s="8"/>
      <c r="M48" s="8"/>
      <c r="N48" s="238"/>
    </row>
    <row r="49" spans="1:14" s="7" customFormat="1" ht="21.45" customHeight="1">
      <c r="A49" s="132"/>
      <c r="B49" s="169" t="s">
        <v>47</v>
      </c>
      <c r="C49" s="60"/>
      <c r="D49" s="9"/>
      <c r="E49" s="9"/>
      <c r="F49" s="103">
        <v>2</v>
      </c>
      <c r="G49" s="103" t="s">
        <v>261</v>
      </c>
      <c r="H49" s="103"/>
      <c r="I49" s="222"/>
      <c r="J49" s="6"/>
      <c r="K49" s="163"/>
      <c r="L49" s="8"/>
      <c r="M49" s="8"/>
      <c r="N49" s="238"/>
    </row>
    <row r="50" spans="1:14" s="1" customFormat="1" ht="15.6">
      <c r="A50" s="132"/>
      <c r="B50" s="169" t="s">
        <v>296</v>
      </c>
      <c r="C50" s="60"/>
      <c r="D50" s="9"/>
      <c r="E50" s="9"/>
      <c r="F50" s="103">
        <v>8</v>
      </c>
      <c r="G50" s="103" t="s">
        <v>261</v>
      </c>
      <c r="H50" s="103"/>
      <c r="I50" s="222"/>
      <c r="J50" s="6"/>
      <c r="K50" s="163"/>
      <c r="M50" s="6"/>
      <c r="N50" s="238"/>
    </row>
    <row r="51" spans="1:14" s="1" customFormat="1" ht="15.6">
      <c r="A51" s="132"/>
      <c r="B51" s="169" t="s">
        <v>48</v>
      </c>
      <c r="C51" s="60"/>
      <c r="D51" s="9"/>
      <c r="E51" s="9"/>
      <c r="F51" s="103"/>
      <c r="G51" s="103"/>
      <c r="H51" s="103"/>
      <c r="I51" s="222"/>
      <c r="J51" s="6"/>
      <c r="K51" s="163"/>
      <c r="M51" s="6"/>
      <c r="N51" s="238"/>
    </row>
    <row r="52" spans="1:14" s="1" customFormat="1" ht="15.6">
      <c r="A52" s="132"/>
      <c r="B52" s="169" t="s">
        <v>49</v>
      </c>
      <c r="C52" s="60"/>
      <c r="D52" s="9"/>
      <c r="E52" s="9"/>
      <c r="F52" s="103">
        <v>1</v>
      </c>
      <c r="G52" s="103"/>
      <c r="H52" s="103"/>
      <c r="I52" s="222"/>
      <c r="J52" s="6"/>
      <c r="K52" s="163"/>
      <c r="M52" s="6"/>
      <c r="N52" s="238"/>
    </row>
    <row r="53" spans="1:14" s="1" customFormat="1" ht="15.6">
      <c r="A53" s="132"/>
      <c r="B53" s="150" t="s">
        <v>12</v>
      </c>
      <c r="C53" s="60"/>
      <c r="D53" s="9"/>
      <c r="E53" s="9"/>
      <c r="F53" s="103"/>
      <c r="G53" s="103"/>
      <c r="H53" s="103"/>
      <c r="I53" s="222"/>
      <c r="J53" s="6"/>
      <c r="K53" s="163"/>
      <c r="M53" s="6"/>
      <c r="N53" s="238"/>
    </row>
    <row r="54" spans="1:14" s="1" customFormat="1">
      <c r="A54" s="132"/>
      <c r="B54" s="151" t="s">
        <v>50</v>
      </c>
      <c r="C54" s="220"/>
      <c r="D54" s="220"/>
      <c r="E54" s="220"/>
      <c r="F54" s="221"/>
      <c r="G54" s="221"/>
      <c r="H54" s="213"/>
      <c r="I54" s="110"/>
      <c r="J54" s="6"/>
      <c r="K54" s="164"/>
      <c r="M54" s="6"/>
      <c r="N54" s="238"/>
    </row>
    <row r="55" spans="1:14" s="1" customFormat="1" ht="15.6">
      <c r="A55" s="132"/>
      <c r="B55" s="179" t="s">
        <v>51</v>
      </c>
      <c r="C55" s="60"/>
      <c r="D55" s="9"/>
      <c r="E55" s="9"/>
      <c r="F55" s="103">
        <v>2</v>
      </c>
      <c r="G55" s="103" t="s">
        <v>261</v>
      </c>
      <c r="H55" s="103"/>
      <c r="I55" s="222"/>
      <c r="J55" s="6"/>
      <c r="K55" s="163"/>
      <c r="M55" s="6"/>
      <c r="N55" s="238"/>
    </row>
    <row r="56" spans="1:14" s="1" customFormat="1" ht="15.6">
      <c r="A56" s="132"/>
      <c r="B56" s="169" t="s">
        <v>52</v>
      </c>
      <c r="C56" s="60"/>
      <c r="D56" s="9"/>
      <c r="E56" s="9"/>
      <c r="F56" s="103">
        <v>2</v>
      </c>
      <c r="G56" s="103" t="s">
        <v>261</v>
      </c>
      <c r="H56" s="103"/>
      <c r="I56" s="222"/>
      <c r="J56" s="6"/>
      <c r="K56" s="163"/>
      <c r="M56" s="6"/>
      <c r="N56" s="238"/>
    </row>
    <row r="57" spans="1:14" s="1" customFormat="1" ht="15.6">
      <c r="A57" s="132"/>
      <c r="B57" s="169" t="s">
        <v>53</v>
      </c>
      <c r="C57" s="60"/>
      <c r="D57" s="9"/>
      <c r="E57" s="9"/>
      <c r="F57" s="103">
        <v>2</v>
      </c>
      <c r="G57" s="103" t="s">
        <v>261</v>
      </c>
      <c r="H57" s="103"/>
      <c r="I57" s="222"/>
      <c r="J57" s="6"/>
      <c r="K57" s="163"/>
      <c r="M57" s="6"/>
      <c r="N57" s="238"/>
    </row>
    <row r="58" spans="1:14" s="1" customFormat="1" ht="15.6">
      <c r="A58" s="132"/>
      <c r="B58" s="169" t="s">
        <v>54</v>
      </c>
      <c r="C58" s="60"/>
      <c r="D58" s="9"/>
      <c r="E58" s="9"/>
      <c r="F58" s="103">
        <v>1</v>
      </c>
      <c r="G58" s="103" t="s">
        <v>261</v>
      </c>
      <c r="H58" s="103"/>
      <c r="I58" s="222"/>
      <c r="J58" s="6"/>
      <c r="K58" s="163"/>
      <c r="M58" s="6"/>
      <c r="N58" s="238"/>
    </row>
    <row r="59" spans="1:14" s="1" customFormat="1" ht="15.6">
      <c r="A59" s="132"/>
      <c r="B59" s="150" t="s">
        <v>12</v>
      </c>
      <c r="C59" s="60"/>
      <c r="D59" s="9"/>
      <c r="E59" s="9"/>
      <c r="F59" s="103"/>
      <c r="G59" s="103"/>
      <c r="H59" s="103"/>
      <c r="I59" s="222"/>
      <c r="J59" s="6"/>
      <c r="K59" s="163"/>
      <c r="M59" s="6"/>
      <c r="N59" s="238"/>
    </row>
    <row r="60" spans="1:14" s="1" customFormat="1">
      <c r="A60" s="132"/>
      <c r="B60" s="151" t="s">
        <v>55</v>
      </c>
      <c r="C60" s="220"/>
      <c r="D60" s="220"/>
      <c r="E60" s="220"/>
      <c r="F60" s="221"/>
      <c r="G60" s="221"/>
      <c r="H60" s="213"/>
      <c r="I60" s="110"/>
      <c r="J60" s="6"/>
      <c r="K60" s="164"/>
      <c r="M60" s="6"/>
      <c r="N60" s="238"/>
    </row>
    <row r="61" spans="1:14" s="1" customFormat="1" ht="15.6">
      <c r="A61" s="132"/>
      <c r="B61" s="179" t="s">
        <v>56</v>
      </c>
      <c r="C61" s="60"/>
      <c r="D61" s="9"/>
      <c r="E61" s="9"/>
      <c r="F61" s="103">
        <v>20</v>
      </c>
      <c r="G61" s="103" t="s">
        <v>262</v>
      </c>
      <c r="H61" s="103"/>
      <c r="I61" s="222"/>
      <c r="J61" s="6"/>
      <c r="K61" s="163"/>
      <c r="M61" s="6"/>
      <c r="N61" s="238"/>
    </row>
    <row r="62" spans="1:14" s="1" customFormat="1" ht="15.6">
      <c r="A62" s="132"/>
      <c r="B62" s="169" t="s">
        <v>57</v>
      </c>
      <c r="C62" s="60"/>
      <c r="D62" s="9"/>
      <c r="E62" s="9"/>
      <c r="F62" s="103" t="s">
        <v>263</v>
      </c>
      <c r="G62" s="103" t="s">
        <v>261</v>
      </c>
      <c r="H62" s="103"/>
      <c r="I62" s="222"/>
      <c r="J62" s="6"/>
      <c r="K62" s="163"/>
      <c r="M62" s="6"/>
      <c r="N62" s="238"/>
    </row>
    <row r="63" spans="1:14" s="1" customFormat="1" ht="15.6">
      <c r="A63" s="132"/>
      <c r="B63" s="169" t="s">
        <v>58</v>
      </c>
      <c r="C63" s="60"/>
      <c r="D63" s="9"/>
      <c r="E63" s="9"/>
      <c r="F63" s="103">
        <v>7</v>
      </c>
      <c r="G63" s="103" t="s">
        <v>261</v>
      </c>
      <c r="H63" s="103"/>
      <c r="I63" s="222"/>
      <c r="J63" s="6"/>
      <c r="K63" s="242"/>
      <c r="M63" s="6"/>
      <c r="N63" s="238"/>
    </row>
    <row r="64" spans="1:14" s="1" customFormat="1" ht="15.6">
      <c r="A64" s="132"/>
      <c r="B64" s="169" t="s">
        <v>59</v>
      </c>
      <c r="C64" s="60"/>
      <c r="D64" s="9"/>
      <c r="E64" s="9"/>
      <c r="F64" s="103">
        <v>11</v>
      </c>
      <c r="G64" s="103" t="s">
        <v>261</v>
      </c>
      <c r="H64" s="103"/>
      <c r="I64" s="222"/>
      <c r="J64" s="6"/>
      <c r="K64" s="242"/>
      <c r="M64" s="6"/>
      <c r="N64" s="238"/>
    </row>
    <row r="65" spans="1:14" s="1" customFormat="1" ht="15.6">
      <c r="A65" s="132"/>
      <c r="B65" s="150" t="s">
        <v>12</v>
      </c>
      <c r="C65" s="60"/>
      <c r="D65" s="9"/>
      <c r="E65" s="9"/>
      <c r="F65" s="103"/>
      <c r="G65" s="103"/>
      <c r="H65" s="103"/>
      <c r="I65" s="222"/>
      <c r="J65" s="6"/>
      <c r="K65" s="163"/>
      <c r="M65" s="6"/>
      <c r="N65" s="238"/>
    </row>
    <row r="66" spans="1:14" s="1" customFormat="1">
      <c r="A66" s="132"/>
      <c r="B66" s="151" t="s">
        <v>60</v>
      </c>
      <c r="C66" s="220"/>
      <c r="D66" s="220"/>
      <c r="E66" s="220"/>
      <c r="F66" s="221"/>
      <c r="G66" s="221"/>
      <c r="H66" s="213"/>
      <c r="I66" s="110"/>
      <c r="J66" s="6"/>
      <c r="K66" s="164"/>
      <c r="M66" s="6"/>
      <c r="N66" s="238"/>
    </row>
    <row r="67" spans="1:14" s="1" customFormat="1" ht="15.6">
      <c r="A67" s="132"/>
      <c r="B67" s="179" t="s">
        <v>61</v>
      </c>
      <c r="C67" s="60"/>
      <c r="D67" s="9"/>
      <c r="E67" s="9"/>
      <c r="F67" s="103">
        <v>1</v>
      </c>
      <c r="G67" s="103" t="s">
        <v>261</v>
      </c>
      <c r="H67" s="103"/>
      <c r="I67" s="222"/>
      <c r="J67" s="6"/>
      <c r="K67" s="163"/>
      <c r="M67" s="6"/>
      <c r="N67" s="238"/>
    </row>
    <row r="68" spans="1:14" s="1" customFormat="1" ht="15.6">
      <c r="A68" s="132"/>
      <c r="B68" s="169" t="s">
        <v>38</v>
      </c>
      <c r="C68" s="60"/>
      <c r="D68" s="9"/>
      <c r="E68" s="9"/>
      <c r="F68" s="103">
        <v>4</v>
      </c>
      <c r="G68" s="103" t="s">
        <v>261</v>
      </c>
      <c r="H68" s="103"/>
      <c r="I68" s="222"/>
      <c r="J68" s="6"/>
      <c r="K68" s="163"/>
      <c r="M68" s="6"/>
      <c r="N68" s="238"/>
    </row>
    <row r="69" spans="1:14" s="1" customFormat="1" ht="15.6">
      <c r="A69" s="132"/>
      <c r="B69" s="169" t="s">
        <v>62</v>
      </c>
      <c r="C69" s="60"/>
      <c r="D69" s="9"/>
      <c r="E69" s="9"/>
      <c r="F69" s="103">
        <v>2</v>
      </c>
      <c r="G69" s="103" t="s">
        <v>261</v>
      </c>
      <c r="H69" s="103"/>
      <c r="I69" s="222"/>
      <c r="J69" s="6"/>
      <c r="K69" s="163"/>
      <c r="M69" s="6"/>
      <c r="N69" s="238"/>
    </row>
    <row r="70" spans="1:14" s="1" customFormat="1" ht="15.6">
      <c r="A70" s="132"/>
      <c r="B70" s="169" t="s">
        <v>297</v>
      </c>
      <c r="C70" s="60"/>
      <c r="D70" s="9"/>
      <c r="E70" s="9"/>
      <c r="F70" s="103">
        <v>1</v>
      </c>
      <c r="G70" s="103" t="s">
        <v>261</v>
      </c>
      <c r="H70" s="103"/>
      <c r="I70" s="222"/>
      <c r="J70" s="6"/>
      <c r="K70" s="163"/>
      <c r="M70" s="6"/>
      <c r="N70" s="238"/>
    </row>
    <row r="71" spans="1:14" s="1" customFormat="1" ht="15.6">
      <c r="A71" s="132"/>
      <c r="B71" s="169" t="s">
        <v>38</v>
      </c>
      <c r="C71" s="60"/>
      <c r="D71" s="9"/>
      <c r="E71" s="9"/>
      <c r="F71" s="103">
        <v>2</v>
      </c>
      <c r="G71" s="103" t="s">
        <v>261</v>
      </c>
      <c r="H71" s="103"/>
      <c r="I71" s="222"/>
      <c r="J71" s="6"/>
      <c r="K71" s="163"/>
      <c r="M71" s="6"/>
      <c r="N71" s="238"/>
    </row>
    <row r="72" spans="1:14" s="1" customFormat="1" ht="15.6">
      <c r="A72" s="132"/>
      <c r="B72" s="169" t="s">
        <v>62</v>
      </c>
      <c r="C72" s="60"/>
      <c r="D72" s="9"/>
      <c r="E72" s="9"/>
      <c r="F72" s="103">
        <v>2</v>
      </c>
      <c r="G72" s="103" t="s">
        <v>261</v>
      </c>
      <c r="H72" s="103"/>
      <c r="I72" s="222"/>
      <c r="J72" s="6"/>
      <c r="K72" s="163"/>
      <c r="M72" s="6"/>
      <c r="N72" s="238"/>
    </row>
    <row r="73" spans="1:14" s="1" customFormat="1" ht="15.6">
      <c r="A73" s="132"/>
      <c r="B73" s="169" t="s">
        <v>63</v>
      </c>
      <c r="C73" s="60"/>
      <c r="D73" s="9"/>
      <c r="E73" s="9"/>
      <c r="F73" s="103">
        <v>1</v>
      </c>
      <c r="G73" s="103" t="s">
        <v>261</v>
      </c>
      <c r="H73" s="103"/>
      <c r="I73" s="222"/>
      <c r="J73" s="6"/>
      <c r="K73" s="163"/>
      <c r="M73" s="6"/>
      <c r="N73" s="238"/>
    </row>
    <row r="74" spans="1:14" s="1" customFormat="1" ht="15.6">
      <c r="A74" s="132"/>
      <c r="B74" s="169" t="s">
        <v>64</v>
      </c>
      <c r="C74" s="60"/>
      <c r="D74" s="9"/>
      <c r="E74" s="9"/>
      <c r="F74" s="103">
        <v>2</v>
      </c>
      <c r="G74" s="103" t="s">
        <v>261</v>
      </c>
      <c r="H74" s="103"/>
      <c r="I74" s="222"/>
      <c r="J74" s="6"/>
      <c r="K74" s="163"/>
      <c r="M74" s="6"/>
      <c r="N74" s="238"/>
    </row>
    <row r="75" spans="1:14" s="1" customFormat="1" ht="15.6">
      <c r="A75" s="132"/>
      <c r="B75" s="169" t="s">
        <v>38</v>
      </c>
      <c r="C75" s="60"/>
      <c r="D75" s="9"/>
      <c r="E75" s="9"/>
      <c r="F75" s="103">
        <v>2</v>
      </c>
      <c r="G75" s="103" t="s">
        <v>261</v>
      </c>
      <c r="H75" s="103"/>
      <c r="I75" s="222"/>
      <c r="J75" s="6"/>
      <c r="K75" s="163"/>
      <c r="M75" s="6"/>
      <c r="N75" s="238"/>
    </row>
    <row r="76" spans="1:14" s="1" customFormat="1" ht="15.6">
      <c r="A76" s="132"/>
      <c r="B76" s="169" t="s">
        <v>65</v>
      </c>
      <c r="C76" s="60"/>
      <c r="D76" s="9"/>
      <c r="E76" s="9"/>
      <c r="F76" s="103">
        <v>1</v>
      </c>
      <c r="G76" s="103" t="s">
        <v>261</v>
      </c>
      <c r="H76" s="103"/>
      <c r="I76" s="222"/>
      <c r="J76" s="6"/>
      <c r="K76" s="163"/>
      <c r="M76" s="6"/>
      <c r="N76" s="238"/>
    </row>
    <row r="77" spans="1:14" s="1" customFormat="1" ht="15.6">
      <c r="A77" s="132"/>
      <c r="B77" s="169" t="s">
        <v>66</v>
      </c>
      <c r="C77" s="60"/>
      <c r="D77" s="9"/>
      <c r="E77" s="9"/>
      <c r="F77" s="103">
        <v>1</v>
      </c>
      <c r="G77" s="103" t="s">
        <v>261</v>
      </c>
      <c r="H77" s="103"/>
      <c r="I77" s="222"/>
      <c r="J77" s="6"/>
      <c r="K77" s="163"/>
      <c r="M77" s="6"/>
      <c r="N77" s="238"/>
    </row>
    <row r="78" spans="1:14" s="1" customFormat="1" ht="15.6">
      <c r="A78" s="132"/>
      <c r="B78" s="169" t="s">
        <v>67</v>
      </c>
      <c r="C78" s="60"/>
      <c r="D78" s="9"/>
      <c r="E78" s="9"/>
      <c r="F78" s="103">
        <v>1</v>
      </c>
      <c r="G78" s="103" t="s">
        <v>261</v>
      </c>
      <c r="H78" s="103"/>
      <c r="I78" s="222"/>
      <c r="J78" s="6"/>
      <c r="K78" s="163"/>
      <c r="M78" s="6"/>
      <c r="N78" s="238"/>
    </row>
    <row r="79" spans="1:14" s="1" customFormat="1" ht="15.6">
      <c r="A79" s="132"/>
      <c r="B79" s="169" t="s">
        <v>38</v>
      </c>
      <c r="C79" s="60"/>
      <c r="D79" s="9"/>
      <c r="E79" s="9"/>
      <c r="F79" s="103">
        <v>1</v>
      </c>
      <c r="G79" s="103" t="s">
        <v>261</v>
      </c>
      <c r="H79" s="103"/>
      <c r="I79" s="222"/>
      <c r="J79" s="6"/>
      <c r="K79" s="163"/>
      <c r="M79" s="6"/>
      <c r="N79" s="238"/>
    </row>
    <row r="80" spans="1:14" s="1" customFormat="1" ht="15.6">
      <c r="A80" s="132"/>
      <c r="B80" s="169" t="s">
        <v>62</v>
      </c>
      <c r="C80" s="60"/>
      <c r="D80" s="9"/>
      <c r="E80" s="9"/>
      <c r="F80" s="103">
        <v>1</v>
      </c>
      <c r="G80" s="103" t="s">
        <v>261</v>
      </c>
      <c r="H80" s="103"/>
      <c r="I80" s="222"/>
      <c r="J80" s="6"/>
      <c r="K80" s="163"/>
      <c r="M80" s="6"/>
      <c r="N80" s="238"/>
    </row>
    <row r="81" spans="1:14" s="1" customFormat="1" ht="15.6">
      <c r="A81" s="132"/>
      <c r="B81" s="169" t="s">
        <v>68</v>
      </c>
      <c r="C81" s="60"/>
      <c r="D81" s="9"/>
      <c r="E81" s="9"/>
      <c r="F81" s="103">
        <v>1</v>
      </c>
      <c r="G81" s="103" t="s">
        <v>261</v>
      </c>
      <c r="H81" s="103"/>
      <c r="I81" s="222"/>
      <c r="J81" s="6"/>
      <c r="K81" s="163"/>
      <c r="M81" s="6"/>
      <c r="N81" s="238"/>
    </row>
    <row r="82" spans="1:14" s="1" customFormat="1" ht="15.6">
      <c r="A82" s="132"/>
      <c r="B82" s="169" t="s">
        <v>38</v>
      </c>
      <c r="C82" s="60"/>
      <c r="D82" s="9"/>
      <c r="E82" s="9"/>
      <c r="F82" s="103">
        <v>2</v>
      </c>
      <c r="G82" s="103" t="s">
        <v>261</v>
      </c>
      <c r="H82" s="103"/>
      <c r="I82" s="222"/>
      <c r="J82" s="6"/>
      <c r="K82" s="163"/>
      <c r="M82" s="6"/>
      <c r="N82" s="238"/>
    </row>
    <row r="83" spans="1:14" s="1" customFormat="1" ht="15.6">
      <c r="A83" s="132"/>
      <c r="B83" s="169" t="s">
        <v>62</v>
      </c>
      <c r="C83" s="60"/>
      <c r="D83" s="9"/>
      <c r="E83" s="9"/>
      <c r="F83" s="103">
        <v>2</v>
      </c>
      <c r="G83" s="103" t="s">
        <v>261</v>
      </c>
      <c r="H83" s="103"/>
      <c r="I83" s="222"/>
      <c r="J83" s="6"/>
      <c r="K83" s="163"/>
      <c r="M83" s="6"/>
      <c r="N83" s="238"/>
    </row>
    <row r="84" spans="1:14" s="1" customFormat="1" ht="15.6">
      <c r="A84" s="132"/>
      <c r="B84" s="169" t="s">
        <v>69</v>
      </c>
      <c r="C84" s="60"/>
      <c r="D84" s="9"/>
      <c r="E84" s="9"/>
      <c r="F84" s="103">
        <v>1</v>
      </c>
      <c r="G84" s="103" t="s">
        <v>261</v>
      </c>
      <c r="H84" s="103"/>
      <c r="I84" s="222"/>
      <c r="J84" s="6"/>
      <c r="K84" s="163"/>
      <c r="M84" s="6"/>
      <c r="N84" s="238"/>
    </row>
    <row r="85" spans="1:14" s="1" customFormat="1" ht="15.6">
      <c r="A85" s="132"/>
      <c r="B85" s="169" t="s">
        <v>62</v>
      </c>
      <c r="C85" s="60"/>
      <c r="D85" s="9"/>
      <c r="E85" s="9"/>
      <c r="F85" s="103">
        <v>1</v>
      </c>
      <c r="G85" s="103" t="s">
        <v>261</v>
      </c>
      <c r="H85" s="103"/>
      <c r="I85" s="222"/>
      <c r="J85" s="6"/>
      <c r="K85" s="163"/>
      <c r="M85" s="6"/>
      <c r="N85" s="238"/>
    </row>
    <row r="86" spans="1:14" s="1" customFormat="1" ht="15.6">
      <c r="A86" s="132"/>
      <c r="B86" s="169" t="s">
        <v>70</v>
      </c>
      <c r="C86" s="60"/>
      <c r="D86" s="9"/>
      <c r="E86" s="9"/>
      <c r="F86" s="103">
        <v>1</v>
      </c>
      <c r="G86" s="103" t="s">
        <v>261</v>
      </c>
      <c r="H86" s="103"/>
      <c r="I86" s="222"/>
      <c r="J86" s="6"/>
      <c r="K86" s="163"/>
      <c r="M86" s="6"/>
      <c r="N86" s="238"/>
    </row>
    <row r="87" spans="1:14" s="1" customFormat="1" ht="15.6">
      <c r="A87" s="132"/>
      <c r="B87" s="169" t="s">
        <v>38</v>
      </c>
      <c r="C87" s="60"/>
      <c r="D87" s="9"/>
      <c r="E87" s="9"/>
      <c r="F87" s="103">
        <v>1</v>
      </c>
      <c r="G87" s="103" t="s">
        <v>261</v>
      </c>
      <c r="H87" s="103"/>
      <c r="I87" s="222"/>
      <c r="J87" s="6"/>
      <c r="K87" s="163"/>
      <c r="M87" s="6"/>
      <c r="N87" s="238"/>
    </row>
    <row r="88" spans="1:14" s="1" customFormat="1" ht="15.6">
      <c r="A88" s="132"/>
      <c r="B88" s="169" t="s">
        <v>71</v>
      </c>
      <c r="C88" s="60"/>
      <c r="D88" s="9"/>
      <c r="E88" s="9"/>
      <c r="F88" s="103">
        <v>1</v>
      </c>
      <c r="G88" s="103" t="s">
        <v>261</v>
      </c>
      <c r="H88" s="103"/>
      <c r="I88" s="222"/>
      <c r="J88" s="6"/>
      <c r="K88" s="163"/>
      <c r="M88" s="6"/>
      <c r="N88" s="238"/>
    </row>
    <row r="89" spans="1:14" s="1" customFormat="1" ht="15.6">
      <c r="A89" s="132"/>
      <c r="B89" s="169" t="s">
        <v>38</v>
      </c>
      <c r="C89" s="60"/>
      <c r="D89" s="9"/>
      <c r="E89" s="9"/>
      <c r="F89" s="103">
        <v>2</v>
      </c>
      <c r="G89" s="103" t="s">
        <v>261</v>
      </c>
      <c r="H89" s="103"/>
      <c r="I89" s="222"/>
      <c r="J89" s="6"/>
      <c r="K89" s="163"/>
      <c r="M89" s="6"/>
      <c r="N89" s="238"/>
    </row>
    <row r="90" spans="1:14" s="1" customFormat="1" ht="15.6">
      <c r="A90" s="132"/>
      <c r="B90" s="169" t="s">
        <v>72</v>
      </c>
      <c r="C90" s="60"/>
      <c r="D90" s="9"/>
      <c r="E90" s="9"/>
      <c r="F90" s="103">
        <v>1</v>
      </c>
      <c r="G90" s="103" t="s">
        <v>261</v>
      </c>
      <c r="H90" s="103"/>
      <c r="I90" s="222"/>
      <c r="J90" s="6"/>
      <c r="K90" s="163"/>
      <c r="M90" s="6"/>
      <c r="N90" s="238"/>
    </row>
    <row r="91" spans="1:14" s="1" customFormat="1" ht="15.6">
      <c r="A91" s="132"/>
      <c r="B91" s="169" t="s">
        <v>62</v>
      </c>
      <c r="C91" s="60"/>
      <c r="D91" s="9"/>
      <c r="E91" s="9"/>
      <c r="F91" s="103">
        <v>1</v>
      </c>
      <c r="G91" s="103" t="s">
        <v>261</v>
      </c>
      <c r="H91" s="103"/>
      <c r="I91" s="222"/>
      <c r="J91" s="6"/>
      <c r="K91" s="163"/>
      <c r="M91" s="6"/>
      <c r="N91" s="238"/>
    </row>
    <row r="92" spans="1:14" s="1" customFormat="1" ht="15.6">
      <c r="A92" s="132"/>
      <c r="B92" s="150" t="s">
        <v>12</v>
      </c>
      <c r="C92" s="60"/>
      <c r="D92" s="9"/>
      <c r="E92" s="9"/>
      <c r="F92" s="103"/>
      <c r="G92" s="103"/>
      <c r="H92" s="103"/>
      <c r="I92" s="222"/>
      <c r="J92" s="6"/>
      <c r="K92" s="163"/>
      <c r="M92" s="6"/>
      <c r="N92" s="238"/>
    </row>
    <row r="93" spans="1:14" s="1" customFormat="1">
      <c r="A93" s="132"/>
      <c r="B93" s="151" t="s">
        <v>73</v>
      </c>
      <c r="C93" s="220"/>
      <c r="D93" s="220"/>
      <c r="E93" s="220"/>
      <c r="F93" s="221"/>
      <c r="G93" s="221"/>
      <c r="H93" s="213"/>
      <c r="I93" s="110"/>
      <c r="J93" s="6"/>
      <c r="K93" s="164"/>
      <c r="M93" s="6"/>
      <c r="N93" s="238"/>
    </row>
    <row r="94" spans="1:14" s="1" customFormat="1" ht="15.6">
      <c r="A94" s="132"/>
      <c r="B94" s="179" t="s">
        <v>74</v>
      </c>
      <c r="C94" s="60"/>
      <c r="D94" s="9"/>
      <c r="E94" s="9"/>
      <c r="F94" s="103">
        <v>1</v>
      </c>
      <c r="G94" s="103" t="s">
        <v>261</v>
      </c>
      <c r="H94" s="103"/>
      <c r="I94" s="222"/>
      <c r="J94" s="6"/>
      <c r="K94" s="163"/>
      <c r="M94" s="6"/>
      <c r="N94" s="238"/>
    </row>
    <row r="95" spans="1:14" s="1" customFormat="1" ht="15.6">
      <c r="A95" s="132"/>
      <c r="B95" s="169" t="s">
        <v>75</v>
      </c>
      <c r="C95" s="60"/>
      <c r="D95" s="9"/>
      <c r="E95" s="9"/>
      <c r="F95" s="103">
        <v>1</v>
      </c>
      <c r="G95" s="103" t="s">
        <v>261</v>
      </c>
      <c r="H95" s="103"/>
      <c r="I95" s="222"/>
      <c r="J95" s="6"/>
      <c r="K95" s="163"/>
      <c r="M95" s="6"/>
      <c r="N95" s="238"/>
    </row>
    <row r="96" spans="1:14" s="1" customFormat="1" ht="15.6">
      <c r="A96" s="132"/>
      <c r="B96" s="169" t="s">
        <v>76</v>
      </c>
      <c r="C96" s="60"/>
      <c r="D96" s="9"/>
      <c r="E96" s="9"/>
      <c r="F96" s="103">
        <v>4</v>
      </c>
      <c r="G96" s="103" t="s">
        <v>261</v>
      </c>
      <c r="H96" s="103"/>
      <c r="I96" s="222"/>
      <c r="J96" s="6"/>
      <c r="K96" s="163"/>
      <c r="M96" s="6"/>
      <c r="N96" s="238"/>
    </row>
    <row r="97" spans="1:14" s="1" customFormat="1" ht="15.6">
      <c r="A97" s="132"/>
      <c r="B97" s="169" t="s">
        <v>77</v>
      </c>
      <c r="C97" s="60"/>
      <c r="D97" s="9"/>
      <c r="E97" s="9"/>
      <c r="F97" s="103">
        <v>1</v>
      </c>
      <c r="G97" s="103" t="s">
        <v>261</v>
      </c>
      <c r="H97" s="103"/>
      <c r="I97" s="222"/>
      <c r="J97" s="6"/>
      <c r="K97" s="163"/>
      <c r="M97" s="6"/>
      <c r="N97" s="238"/>
    </row>
    <row r="98" spans="1:14" s="1" customFormat="1" ht="15.6">
      <c r="A98" s="132"/>
      <c r="B98" s="169" t="s">
        <v>78</v>
      </c>
      <c r="C98" s="60"/>
      <c r="D98" s="9"/>
      <c r="E98" s="9"/>
      <c r="F98" s="103">
        <v>1</v>
      </c>
      <c r="G98" s="103" t="s">
        <v>261</v>
      </c>
      <c r="H98" s="103"/>
      <c r="I98" s="222"/>
      <c r="J98" s="6"/>
      <c r="K98" s="163"/>
      <c r="M98" s="6"/>
      <c r="N98" s="238"/>
    </row>
    <row r="99" spans="1:14" s="1" customFormat="1" ht="15.6">
      <c r="A99" s="132"/>
      <c r="B99" s="169" t="s">
        <v>79</v>
      </c>
      <c r="C99" s="60"/>
      <c r="D99" s="9"/>
      <c r="E99" s="9"/>
      <c r="F99" s="103">
        <v>1</v>
      </c>
      <c r="G99" s="103" t="s">
        <v>261</v>
      </c>
      <c r="H99" s="103"/>
      <c r="I99" s="222"/>
      <c r="J99" s="6"/>
      <c r="K99" s="163"/>
      <c r="M99" s="6"/>
      <c r="N99" s="238"/>
    </row>
    <row r="100" spans="1:14" s="1" customFormat="1" ht="15.6">
      <c r="A100" s="132"/>
      <c r="B100" s="169" t="s">
        <v>80</v>
      </c>
      <c r="C100" s="60"/>
      <c r="D100" s="9"/>
      <c r="E100" s="9"/>
      <c r="F100" s="103">
        <v>40</v>
      </c>
      <c r="G100" s="103" t="s">
        <v>261</v>
      </c>
      <c r="H100" s="103"/>
      <c r="I100" s="222"/>
      <c r="J100" s="6"/>
      <c r="K100" s="242"/>
      <c r="M100" s="6"/>
      <c r="N100" s="238"/>
    </row>
    <row r="101" spans="1:14" s="1" customFormat="1" ht="15.6">
      <c r="A101" s="132"/>
      <c r="B101" s="150" t="s">
        <v>12</v>
      </c>
      <c r="C101" s="60"/>
      <c r="D101" s="9"/>
      <c r="E101" s="9"/>
      <c r="F101" s="103"/>
      <c r="G101" s="103"/>
      <c r="H101" s="103"/>
      <c r="I101" s="222"/>
      <c r="J101" s="6"/>
      <c r="K101" s="163"/>
      <c r="M101" s="6"/>
      <c r="N101" s="238"/>
    </row>
    <row r="102" spans="1:14" s="1" customFormat="1">
      <c r="A102" s="132"/>
      <c r="B102" s="151" t="s">
        <v>81</v>
      </c>
      <c r="C102" s="220"/>
      <c r="D102" s="220"/>
      <c r="E102" s="220"/>
      <c r="F102" s="221"/>
      <c r="G102" s="221"/>
      <c r="H102" s="213"/>
      <c r="I102" s="110"/>
      <c r="J102" s="6"/>
      <c r="K102" s="164"/>
      <c r="M102" s="6"/>
      <c r="N102" s="238"/>
    </row>
    <row r="103" spans="1:14" s="1" customFormat="1" ht="15.6">
      <c r="A103" s="132"/>
      <c r="B103" s="179" t="s">
        <v>82</v>
      </c>
      <c r="C103" s="60"/>
      <c r="D103" s="9"/>
      <c r="E103" s="9"/>
      <c r="F103" s="103">
        <v>1</v>
      </c>
      <c r="G103" s="103" t="s">
        <v>261</v>
      </c>
      <c r="H103" s="103"/>
      <c r="I103" s="222"/>
      <c r="J103" s="6"/>
      <c r="K103" s="163"/>
      <c r="M103" s="6"/>
      <c r="N103" s="238"/>
    </row>
    <row r="104" spans="1:14" s="1" customFormat="1" ht="15.6">
      <c r="A104" s="132"/>
      <c r="B104" s="169" t="s">
        <v>83</v>
      </c>
      <c r="C104" s="60"/>
      <c r="D104" s="9"/>
      <c r="E104" s="9"/>
      <c r="F104" s="103">
        <v>1</v>
      </c>
      <c r="G104" s="103" t="s">
        <v>261</v>
      </c>
      <c r="H104" s="103"/>
      <c r="I104" s="222"/>
      <c r="J104" s="6"/>
      <c r="K104" s="163"/>
      <c r="M104" s="6"/>
      <c r="N104" s="238"/>
    </row>
    <row r="105" spans="1:14" s="1" customFormat="1" ht="15.6">
      <c r="A105" s="132"/>
      <c r="B105" s="150" t="s">
        <v>12</v>
      </c>
      <c r="C105" s="60"/>
      <c r="D105" s="9"/>
      <c r="E105" s="9"/>
      <c r="F105" s="103"/>
      <c r="G105" s="103"/>
      <c r="H105" s="103"/>
      <c r="I105" s="222"/>
      <c r="J105" s="6"/>
      <c r="K105" s="163"/>
      <c r="M105" s="6"/>
      <c r="N105" s="238"/>
    </row>
    <row r="106" spans="1:14" s="1" customFormat="1">
      <c r="A106" s="132"/>
      <c r="B106" s="151" t="s">
        <v>84</v>
      </c>
      <c r="C106" s="220"/>
      <c r="D106" s="220"/>
      <c r="E106" s="220"/>
      <c r="F106" s="221"/>
      <c r="G106" s="221"/>
      <c r="H106" s="213"/>
      <c r="I106" s="110"/>
      <c r="J106" s="6"/>
      <c r="K106" s="164"/>
      <c r="M106" s="6"/>
      <c r="N106" s="238"/>
    </row>
    <row r="107" spans="1:14" s="1" customFormat="1" ht="15.6">
      <c r="A107" s="132"/>
      <c r="B107" s="179" t="s">
        <v>85</v>
      </c>
      <c r="C107" s="60"/>
      <c r="D107" s="9"/>
      <c r="E107" s="9"/>
      <c r="F107" s="103">
        <v>2</v>
      </c>
      <c r="G107" s="103" t="s">
        <v>261</v>
      </c>
      <c r="H107" s="103"/>
      <c r="I107" s="222"/>
      <c r="J107" s="6"/>
      <c r="K107" s="163"/>
      <c r="M107" s="6"/>
      <c r="N107" s="238"/>
    </row>
    <row r="108" spans="1:14" s="1" customFormat="1" ht="15.6">
      <c r="A108" s="132"/>
      <c r="B108" s="169" t="s">
        <v>86</v>
      </c>
      <c r="C108" s="60"/>
      <c r="D108" s="9"/>
      <c r="E108" s="9"/>
      <c r="F108" s="103">
        <v>1</v>
      </c>
      <c r="G108" s="103" t="s">
        <v>261</v>
      </c>
      <c r="H108" s="103"/>
      <c r="I108" s="222"/>
      <c r="J108" s="6"/>
      <c r="K108" s="163"/>
      <c r="M108" s="6"/>
      <c r="N108" s="238"/>
    </row>
    <row r="109" spans="1:14" s="1" customFormat="1" ht="15.6">
      <c r="A109" s="132"/>
      <c r="B109" s="169" t="s">
        <v>87</v>
      </c>
      <c r="C109" s="60"/>
      <c r="D109" s="9"/>
      <c r="E109" s="9"/>
      <c r="F109" s="103">
        <v>1</v>
      </c>
      <c r="G109" s="103" t="s">
        <v>261</v>
      </c>
      <c r="H109" s="103"/>
      <c r="I109" s="222"/>
      <c r="J109" s="6"/>
      <c r="K109" s="163"/>
      <c r="M109" s="6"/>
      <c r="N109" s="238"/>
    </row>
    <row r="110" spans="1:14" s="1" customFormat="1" ht="15.6">
      <c r="A110" s="132"/>
      <c r="B110" s="169" t="s">
        <v>88</v>
      </c>
      <c r="C110" s="60"/>
      <c r="D110" s="9"/>
      <c r="E110" s="9"/>
      <c r="F110" s="103">
        <v>1</v>
      </c>
      <c r="G110" s="103" t="s">
        <v>261</v>
      </c>
      <c r="H110" s="103"/>
      <c r="I110" s="222"/>
      <c r="J110" s="6"/>
      <c r="K110" s="163"/>
      <c r="M110" s="6"/>
      <c r="N110" s="238"/>
    </row>
    <row r="111" spans="1:14" s="1" customFormat="1" ht="15.6">
      <c r="A111" s="132"/>
      <c r="B111" s="150" t="s">
        <v>12</v>
      </c>
      <c r="C111" s="60"/>
      <c r="D111" s="9"/>
      <c r="E111" s="9"/>
      <c r="F111" s="103"/>
      <c r="G111" s="103"/>
      <c r="H111" s="103"/>
      <c r="I111" s="222"/>
      <c r="J111" s="6"/>
      <c r="K111" s="163"/>
      <c r="M111" s="6"/>
      <c r="N111" s="238"/>
    </row>
    <row r="112" spans="1:14" s="1" customFormat="1">
      <c r="A112" s="132"/>
      <c r="B112" s="151" t="s">
        <v>89</v>
      </c>
      <c r="C112" s="220"/>
      <c r="D112" s="220"/>
      <c r="E112" s="220"/>
      <c r="F112" s="221"/>
      <c r="G112" s="221"/>
      <c r="H112" s="213"/>
      <c r="I112" s="110"/>
      <c r="J112" s="6"/>
      <c r="K112" s="164"/>
      <c r="M112" s="6"/>
      <c r="N112" s="238"/>
    </row>
    <row r="113" spans="1:14" s="1" customFormat="1" ht="15.6">
      <c r="A113" s="132"/>
      <c r="B113" s="179" t="s">
        <v>90</v>
      </c>
      <c r="C113" s="60"/>
      <c r="D113" s="9"/>
      <c r="E113" s="9"/>
      <c r="F113" s="103">
        <v>2</v>
      </c>
      <c r="G113" s="103" t="s">
        <v>261</v>
      </c>
      <c r="H113" s="103"/>
      <c r="I113" s="222"/>
      <c r="J113" s="6"/>
      <c r="K113" s="163"/>
      <c r="M113" s="6"/>
      <c r="N113" s="238"/>
    </row>
    <row r="114" spans="1:14" s="1" customFormat="1" ht="15.6">
      <c r="A114" s="132"/>
      <c r="B114" s="169" t="s">
        <v>91</v>
      </c>
      <c r="C114" s="60"/>
      <c r="D114" s="9"/>
      <c r="E114" s="9"/>
      <c r="F114" s="103">
        <v>1</v>
      </c>
      <c r="G114" s="103" t="s">
        <v>264</v>
      </c>
      <c r="H114" s="103"/>
      <c r="I114" s="222"/>
      <c r="J114" s="6"/>
      <c r="K114" s="163"/>
      <c r="M114" s="6"/>
      <c r="N114" s="238"/>
    </row>
    <row r="115" spans="1:14" s="1" customFormat="1" ht="15.6">
      <c r="A115" s="132"/>
      <c r="B115" s="183" t="s">
        <v>92</v>
      </c>
      <c r="C115" s="60"/>
      <c r="D115" s="9"/>
      <c r="E115" s="9"/>
      <c r="F115" s="103">
        <v>1</v>
      </c>
      <c r="G115" s="103" t="s">
        <v>261</v>
      </c>
      <c r="H115" s="103"/>
      <c r="I115" s="222"/>
      <c r="J115" s="6"/>
      <c r="K115" s="163"/>
      <c r="M115" s="6"/>
      <c r="N115" s="238"/>
    </row>
    <row r="116" spans="1:14" s="1" customFormat="1" ht="15.6">
      <c r="A116" s="132"/>
      <c r="B116" s="150" t="s">
        <v>12</v>
      </c>
      <c r="C116" s="60"/>
      <c r="D116" s="9"/>
      <c r="E116" s="9"/>
      <c r="F116" s="103"/>
      <c r="G116" s="103"/>
      <c r="H116" s="103"/>
      <c r="I116" s="222"/>
      <c r="J116" s="6"/>
      <c r="K116" s="163"/>
      <c r="M116" s="6"/>
      <c r="N116" s="238"/>
    </row>
    <row r="117" spans="1:14" s="1" customFormat="1">
      <c r="A117" s="132"/>
      <c r="B117" s="151" t="s">
        <v>133</v>
      </c>
      <c r="C117" s="220"/>
      <c r="D117" s="220"/>
      <c r="E117" s="220"/>
      <c r="F117" s="221"/>
      <c r="G117" s="221"/>
      <c r="H117" s="213"/>
      <c r="I117" s="110"/>
      <c r="J117" s="6"/>
      <c r="K117" s="164"/>
      <c r="M117" s="6"/>
      <c r="N117" s="238"/>
    </row>
    <row r="118" spans="1:14" s="1" customFormat="1" ht="27.6">
      <c r="A118" s="132"/>
      <c r="B118" s="179" t="s">
        <v>293</v>
      </c>
      <c r="C118" s="101"/>
      <c r="D118" s="9"/>
      <c r="E118" s="9"/>
      <c r="F118" s="103">
        <v>1</v>
      </c>
      <c r="G118" s="103" t="s">
        <v>264</v>
      </c>
      <c r="H118" s="103"/>
      <c r="I118" s="222"/>
      <c r="J118" s="6"/>
      <c r="K118" s="163"/>
      <c r="M118" s="6"/>
      <c r="N118" s="238"/>
    </row>
    <row r="119" spans="1:14" s="1" customFormat="1" ht="15.6">
      <c r="A119" s="132"/>
      <c r="B119" s="150" t="s">
        <v>12</v>
      </c>
      <c r="C119" s="100"/>
      <c r="D119" s="100"/>
      <c r="E119" s="100"/>
      <c r="F119" s="100"/>
      <c r="G119" s="100"/>
      <c r="H119" s="90"/>
      <c r="I119" s="222"/>
      <c r="J119" s="6"/>
      <c r="K119" s="165"/>
      <c r="M119" s="6"/>
      <c r="N119" s="238"/>
    </row>
    <row r="120" spans="1:14" s="1" customFormat="1" ht="15.6">
      <c r="A120" s="132"/>
      <c r="B120" s="152" t="s">
        <v>94</v>
      </c>
      <c r="C120" s="112"/>
      <c r="D120" s="112"/>
      <c r="E120" s="112"/>
      <c r="F120" s="112"/>
      <c r="G120" s="112"/>
      <c r="H120" s="113"/>
      <c r="I120" s="106">
        <f>SUM(I118:I119,I113:I116,I107:I111,I103:I105,I94:I101,I67:I92,I61:I65,I55:I59,I48:I53,I43:I46,I35:I41)</f>
        <v>0</v>
      </c>
      <c r="J120" s="6"/>
      <c r="K120" s="10"/>
      <c r="M120" s="6"/>
      <c r="N120" s="238"/>
    </row>
    <row r="121" spans="1:14" s="1" customFormat="1">
      <c r="A121" s="132"/>
      <c r="B121" s="153" t="s">
        <v>95</v>
      </c>
      <c r="C121" s="215"/>
      <c r="D121" s="215"/>
      <c r="E121" s="215"/>
      <c r="F121" s="219"/>
      <c r="G121" s="219"/>
      <c r="H121" s="214"/>
      <c r="I121" s="155"/>
      <c r="J121" s="6"/>
      <c r="K121" s="164"/>
      <c r="M121" s="6"/>
      <c r="N121" s="238"/>
    </row>
    <row r="122" spans="1:14" s="1" customFormat="1">
      <c r="A122" s="132"/>
      <c r="B122" s="179" t="s">
        <v>96</v>
      </c>
      <c r="C122" s="100"/>
      <c r="D122" s="100"/>
      <c r="E122" s="100"/>
      <c r="F122" s="100"/>
      <c r="G122" s="100" t="s">
        <v>265</v>
      </c>
      <c r="H122" s="103"/>
      <c r="I122" s="222"/>
      <c r="J122" s="6"/>
      <c r="K122" s="165"/>
      <c r="M122" s="6"/>
      <c r="N122" s="238"/>
    </row>
    <row r="123" spans="1:14" s="1" customFormat="1">
      <c r="A123" s="132"/>
      <c r="B123" s="169" t="s">
        <v>97</v>
      </c>
      <c r="C123" s="100"/>
      <c r="D123" s="100"/>
      <c r="E123" s="100"/>
      <c r="F123" s="100"/>
      <c r="G123" s="100" t="s">
        <v>265</v>
      </c>
      <c r="H123" s="103"/>
      <c r="I123" s="222"/>
      <c r="J123" s="6"/>
      <c r="K123" s="165"/>
      <c r="M123" s="6"/>
      <c r="N123" s="238"/>
    </row>
    <row r="124" spans="1:14" s="1" customFormat="1" ht="15.6">
      <c r="A124" s="132"/>
      <c r="B124" s="150" t="s">
        <v>12</v>
      </c>
      <c r="C124" s="100"/>
      <c r="D124" s="100"/>
      <c r="E124" s="100"/>
      <c r="F124" s="100"/>
      <c r="G124" s="100"/>
      <c r="H124" s="90"/>
      <c r="I124" s="222"/>
      <c r="J124" s="6"/>
      <c r="K124" s="165"/>
      <c r="M124" s="6"/>
      <c r="N124" s="238"/>
    </row>
    <row r="125" spans="1:14" s="1" customFormat="1" ht="15.6">
      <c r="A125" s="132"/>
      <c r="B125" s="146" t="s">
        <v>98</v>
      </c>
      <c r="C125" s="131"/>
      <c r="D125" s="131"/>
      <c r="E125" s="131"/>
      <c r="F125" s="131"/>
      <c r="G125" s="131"/>
      <c r="H125" s="131"/>
      <c r="I125" s="156">
        <f>SUM(I122:I124)</f>
        <v>0</v>
      </c>
      <c r="J125" s="6"/>
      <c r="K125" s="10"/>
      <c r="M125" s="6"/>
      <c r="N125" s="238"/>
    </row>
    <row r="126" spans="1:14" s="1" customFormat="1" ht="15.6">
      <c r="A126" s="132"/>
      <c r="B126" s="184" t="s">
        <v>230</v>
      </c>
      <c r="C126" s="185"/>
      <c r="D126" s="185"/>
      <c r="E126" s="185"/>
      <c r="F126" s="185"/>
      <c r="G126" s="185"/>
      <c r="H126" s="185"/>
      <c r="I126" s="186">
        <f>SUM(I120,I125)</f>
        <v>0</v>
      </c>
      <c r="J126" s="6"/>
      <c r="K126" s="10"/>
      <c r="M126" s="121"/>
      <c r="N126" s="238"/>
    </row>
    <row r="127" spans="1:14" s="1" customFormat="1" ht="15.6">
      <c r="A127" s="132"/>
      <c r="B127" s="159"/>
      <c r="C127" s="143"/>
      <c r="D127" s="143"/>
      <c r="E127" s="143"/>
      <c r="F127" s="143"/>
      <c r="G127" s="143"/>
      <c r="H127" s="143"/>
      <c r="I127" s="142"/>
      <c r="J127" s="6"/>
      <c r="K127" s="10"/>
      <c r="M127" s="6"/>
      <c r="N127" s="238"/>
    </row>
    <row r="128" spans="1:14" ht="26.7" customHeight="1">
      <c r="A128" s="132"/>
      <c r="B128" s="286" t="s">
        <v>99</v>
      </c>
      <c r="C128" s="287"/>
      <c r="D128" s="287"/>
      <c r="E128" s="287"/>
      <c r="F128" s="287"/>
      <c r="G128" s="287"/>
      <c r="H128" s="287"/>
      <c r="I128" s="288"/>
      <c r="K128" s="166"/>
      <c r="L128" s="6"/>
      <c r="N128" s="238"/>
    </row>
    <row r="129" spans="1:14" s="1" customFormat="1">
      <c r="A129" s="132"/>
      <c r="B129" s="153" t="s">
        <v>100</v>
      </c>
      <c r="C129" s="154"/>
      <c r="D129" s="154"/>
      <c r="E129" s="154"/>
      <c r="F129" s="154"/>
      <c r="G129" s="154"/>
      <c r="H129" s="154"/>
      <c r="I129" s="155"/>
      <c r="J129" s="6"/>
      <c r="K129" s="164"/>
      <c r="M129" s="6"/>
      <c r="N129" s="238"/>
    </row>
    <row r="130" spans="1:14" s="1" customFormat="1">
      <c r="A130" s="132"/>
      <c r="B130" s="169" t="s">
        <v>101</v>
      </c>
      <c r="C130" s="100"/>
      <c r="D130" s="100"/>
      <c r="E130" s="100"/>
      <c r="F130" s="103">
        <v>1</v>
      </c>
      <c r="G130" s="103" t="s">
        <v>261</v>
      </c>
      <c r="H130" s="103"/>
      <c r="I130" s="222"/>
      <c r="J130" s="6"/>
      <c r="K130" s="165"/>
      <c r="M130" s="6"/>
      <c r="N130" s="238"/>
    </row>
    <row r="131" spans="1:14" s="1" customFormat="1">
      <c r="A131" s="132"/>
      <c r="B131" s="169" t="s">
        <v>102</v>
      </c>
      <c r="C131" s="100"/>
      <c r="D131" s="100"/>
      <c r="E131" s="100"/>
      <c r="F131" s="103">
        <v>1</v>
      </c>
      <c r="G131" s="103" t="s">
        <v>261</v>
      </c>
      <c r="H131" s="103"/>
      <c r="I131" s="222"/>
      <c r="J131" s="6"/>
      <c r="K131" s="165"/>
      <c r="M131" s="6"/>
      <c r="N131" s="238"/>
    </row>
    <row r="132" spans="1:14" s="1" customFormat="1">
      <c r="A132" s="132"/>
      <c r="B132" s="169" t="s">
        <v>103</v>
      </c>
      <c r="C132" s="100"/>
      <c r="D132" s="100"/>
      <c r="E132" s="100"/>
      <c r="F132" s="103">
        <v>1</v>
      </c>
      <c r="G132" s="103" t="s">
        <v>261</v>
      </c>
      <c r="H132" s="103"/>
      <c r="I132" s="222"/>
      <c r="J132" s="6"/>
      <c r="K132" s="165"/>
      <c r="M132" s="6"/>
      <c r="N132" s="238"/>
    </row>
    <row r="133" spans="1:14" s="1" customFormat="1">
      <c r="A133" s="132"/>
      <c r="B133" s="169" t="s">
        <v>38</v>
      </c>
      <c r="C133" s="100"/>
      <c r="D133" s="100"/>
      <c r="E133" s="100"/>
      <c r="F133" s="103">
        <v>1</v>
      </c>
      <c r="G133" s="103" t="s">
        <v>261</v>
      </c>
      <c r="H133" s="103"/>
      <c r="I133" s="222"/>
      <c r="J133" s="6"/>
      <c r="K133" s="165"/>
      <c r="M133" s="6"/>
      <c r="N133" s="238"/>
    </row>
    <row r="134" spans="1:14" s="1" customFormat="1" ht="15.6">
      <c r="A134" s="132"/>
      <c r="B134" s="150" t="s">
        <v>12</v>
      </c>
      <c r="C134" s="100"/>
      <c r="D134" s="100"/>
      <c r="E134" s="100"/>
      <c r="F134" s="103">
        <v>1</v>
      </c>
      <c r="G134" s="103" t="s">
        <v>264</v>
      </c>
      <c r="H134" s="103"/>
      <c r="I134" s="222"/>
      <c r="J134" s="6"/>
      <c r="K134" s="165"/>
      <c r="M134" s="6"/>
      <c r="N134" s="238"/>
    </row>
    <row r="135" spans="1:14" s="1" customFormat="1">
      <c r="A135" s="132"/>
      <c r="B135" s="153" t="s">
        <v>104</v>
      </c>
      <c r="C135" s="215"/>
      <c r="D135" s="215"/>
      <c r="E135" s="215"/>
      <c r="F135" s="219"/>
      <c r="G135" s="219"/>
      <c r="H135" s="214"/>
      <c r="I135" s="155"/>
      <c r="J135" s="6"/>
      <c r="K135" s="164"/>
      <c r="M135" s="6"/>
      <c r="N135" s="238"/>
    </row>
    <row r="136" spans="1:14" s="1" customFormat="1">
      <c r="A136" s="132"/>
      <c r="B136" s="188" t="s">
        <v>105</v>
      </c>
      <c r="C136" s="100"/>
      <c r="D136" s="100"/>
      <c r="E136" s="100"/>
      <c r="F136" s="103">
        <v>1</v>
      </c>
      <c r="G136" s="103" t="s">
        <v>261</v>
      </c>
      <c r="H136" s="103"/>
      <c r="I136" s="222"/>
      <c r="J136" s="6"/>
      <c r="K136" s="165"/>
      <c r="M136" s="6"/>
      <c r="N136" s="238"/>
    </row>
    <row r="137" spans="1:14" s="1" customFormat="1">
      <c r="A137" s="132"/>
      <c r="B137" s="169" t="s">
        <v>106</v>
      </c>
      <c r="C137" s="100"/>
      <c r="D137" s="100"/>
      <c r="E137" s="100"/>
      <c r="F137" s="103">
        <v>1</v>
      </c>
      <c r="G137" s="103" t="s">
        <v>261</v>
      </c>
      <c r="H137" s="103"/>
      <c r="I137" s="222"/>
      <c r="J137" s="6"/>
      <c r="K137" s="165"/>
      <c r="M137" s="6"/>
      <c r="N137" s="238"/>
    </row>
    <row r="138" spans="1:14" s="1" customFormat="1">
      <c r="A138" s="132"/>
      <c r="B138" s="169" t="s">
        <v>38</v>
      </c>
      <c r="C138" s="100"/>
      <c r="D138" s="100"/>
      <c r="E138" s="100"/>
      <c r="F138" s="103">
        <v>1</v>
      </c>
      <c r="G138" s="103" t="s">
        <v>261</v>
      </c>
      <c r="H138" s="103"/>
      <c r="I138" s="222"/>
      <c r="J138" s="6"/>
      <c r="K138" s="165"/>
      <c r="M138" s="6"/>
      <c r="N138" s="238"/>
    </row>
    <row r="139" spans="1:14" s="1" customFormat="1" ht="15.6">
      <c r="A139" s="132"/>
      <c r="B139" s="150" t="s">
        <v>12</v>
      </c>
      <c r="C139" s="100"/>
      <c r="D139" s="100"/>
      <c r="E139" s="100"/>
      <c r="F139" s="103"/>
      <c r="G139" s="103"/>
      <c r="H139" s="103"/>
      <c r="I139" s="222"/>
      <c r="J139" s="6"/>
      <c r="K139" s="165"/>
      <c r="M139" s="6"/>
      <c r="N139" s="238"/>
    </row>
    <row r="140" spans="1:14" s="1" customFormat="1">
      <c r="A140" s="132"/>
      <c r="B140" s="153" t="s">
        <v>107</v>
      </c>
      <c r="C140" s="215"/>
      <c r="D140" s="215"/>
      <c r="E140" s="215"/>
      <c r="F140" s="219"/>
      <c r="G140" s="219"/>
      <c r="H140" s="214"/>
      <c r="I140" s="155"/>
      <c r="J140" s="6"/>
      <c r="K140" s="164"/>
      <c r="M140" s="6"/>
      <c r="N140" s="238"/>
    </row>
    <row r="141" spans="1:14" s="1" customFormat="1">
      <c r="A141" s="132"/>
      <c r="B141" s="169" t="s">
        <v>108</v>
      </c>
      <c r="C141" s="100"/>
      <c r="D141" s="100"/>
      <c r="E141" s="100"/>
      <c r="F141" s="103">
        <v>13</v>
      </c>
      <c r="G141" s="103" t="s">
        <v>261</v>
      </c>
      <c r="H141" s="103"/>
      <c r="I141" s="222"/>
      <c r="J141" s="6"/>
      <c r="K141" s="165"/>
      <c r="M141" s="6"/>
      <c r="N141" s="238"/>
    </row>
    <row r="142" spans="1:14" s="1" customFormat="1">
      <c r="A142" s="132"/>
      <c r="B142" s="169" t="s">
        <v>109</v>
      </c>
      <c r="C142" s="100"/>
      <c r="D142" s="100"/>
      <c r="E142" s="100"/>
      <c r="F142" s="103">
        <v>2</v>
      </c>
      <c r="G142" s="103" t="s">
        <v>261</v>
      </c>
      <c r="H142" s="103"/>
      <c r="I142" s="222"/>
      <c r="J142" s="6"/>
      <c r="K142" s="165"/>
      <c r="M142" s="6"/>
      <c r="N142" s="238"/>
    </row>
    <row r="143" spans="1:14" s="1" customFormat="1" ht="15.6">
      <c r="A143" s="132"/>
      <c r="B143" s="150" t="s">
        <v>12</v>
      </c>
      <c r="C143" s="100"/>
      <c r="D143" s="100"/>
      <c r="E143" s="100"/>
      <c r="F143" s="103"/>
      <c r="G143" s="103"/>
      <c r="H143" s="103"/>
      <c r="I143" s="222"/>
      <c r="J143" s="6"/>
      <c r="K143" s="165"/>
      <c r="M143" s="6"/>
      <c r="N143" s="238"/>
    </row>
    <row r="144" spans="1:14" s="1" customFormat="1">
      <c r="A144" s="132"/>
      <c r="B144" s="153" t="s">
        <v>133</v>
      </c>
      <c r="C144" s="215"/>
      <c r="D144" s="215"/>
      <c r="E144" s="215"/>
      <c r="F144" s="219"/>
      <c r="G144" s="219"/>
      <c r="H144" s="214"/>
      <c r="I144" s="155"/>
      <c r="J144" s="6"/>
      <c r="K144" s="164"/>
      <c r="M144" s="6"/>
      <c r="N144" s="238"/>
    </row>
    <row r="145" spans="1:14" s="1" customFormat="1" ht="27.6">
      <c r="A145" s="132"/>
      <c r="B145" s="169" t="s">
        <v>293</v>
      </c>
      <c r="C145" s="100"/>
      <c r="D145" s="100"/>
      <c r="E145" s="100"/>
      <c r="F145" s="103">
        <v>1</v>
      </c>
      <c r="G145" s="103" t="s">
        <v>264</v>
      </c>
      <c r="H145" s="103"/>
      <c r="I145" s="222"/>
      <c r="J145" s="6"/>
      <c r="K145" s="165"/>
      <c r="M145" s="6"/>
      <c r="N145" s="238"/>
    </row>
    <row r="146" spans="1:14" s="1" customFormat="1" ht="15.6">
      <c r="A146" s="132"/>
      <c r="B146" s="150" t="s">
        <v>12</v>
      </c>
      <c r="C146" s="100"/>
      <c r="D146" s="100"/>
      <c r="E146" s="100"/>
      <c r="F146" s="103"/>
      <c r="G146" s="103"/>
      <c r="H146" s="103"/>
      <c r="I146" s="222"/>
      <c r="J146" s="6"/>
      <c r="K146" s="165"/>
      <c r="M146" s="6"/>
      <c r="N146" s="238"/>
    </row>
    <row r="147" spans="1:14" s="1" customFormat="1" ht="15.6">
      <c r="A147" s="132"/>
      <c r="B147" s="139" t="s">
        <v>94</v>
      </c>
      <c r="C147" s="229"/>
      <c r="D147" s="229"/>
      <c r="E147" s="229"/>
      <c r="F147" s="229"/>
      <c r="G147" s="229"/>
      <c r="H147" s="230"/>
      <c r="I147" s="231">
        <f>SUM(I130:I134,I136:I139,I141:I143,I145:I146)</f>
        <v>0</v>
      </c>
      <c r="J147" s="6"/>
      <c r="K147" s="10"/>
      <c r="M147" s="6"/>
      <c r="N147" s="238"/>
    </row>
    <row r="148" spans="1:14" s="1" customFormat="1">
      <c r="A148" s="132"/>
      <c r="B148" s="153" t="s">
        <v>95</v>
      </c>
      <c r="C148" s="215"/>
      <c r="D148" s="215"/>
      <c r="E148" s="215"/>
      <c r="F148" s="219"/>
      <c r="G148" s="219"/>
      <c r="H148" s="214"/>
      <c r="I148" s="155"/>
      <c r="J148" s="6"/>
      <c r="K148" s="164"/>
      <c r="M148" s="6"/>
      <c r="N148" s="238"/>
    </row>
    <row r="149" spans="1:14" s="1" customFormat="1">
      <c r="A149" s="132"/>
      <c r="B149" s="169" t="s">
        <v>96</v>
      </c>
      <c r="C149" s="100"/>
      <c r="D149" s="100"/>
      <c r="E149" s="100"/>
      <c r="F149" s="103"/>
      <c r="G149" s="103" t="s">
        <v>265</v>
      </c>
      <c r="H149" s="103"/>
      <c r="I149" s="222"/>
      <c r="J149" s="6"/>
      <c r="K149" s="165"/>
      <c r="M149" s="6"/>
      <c r="N149" s="238"/>
    </row>
    <row r="150" spans="1:14" s="1" customFormat="1">
      <c r="A150" s="132"/>
      <c r="B150" s="169" t="s">
        <v>97</v>
      </c>
      <c r="C150" s="100"/>
      <c r="D150" s="100"/>
      <c r="E150" s="100"/>
      <c r="F150" s="103"/>
      <c r="G150" s="103" t="s">
        <v>265</v>
      </c>
      <c r="H150" s="103"/>
      <c r="I150" s="222"/>
      <c r="J150" s="6"/>
      <c r="K150" s="165"/>
      <c r="M150" s="6"/>
      <c r="N150" s="238"/>
    </row>
    <row r="151" spans="1:14" s="1" customFormat="1" ht="15.6">
      <c r="A151" s="132"/>
      <c r="B151" s="150" t="s">
        <v>12</v>
      </c>
      <c r="C151" s="100"/>
      <c r="D151" s="100"/>
      <c r="E151" s="100"/>
      <c r="F151" s="103"/>
      <c r="G151" s="103"/>
      <c r="H151" s="103"/>
      <c r="I151" s="222"/>
      <c r="J151" s="6"/>
      <c r="K151" s="165"/>
      <c r="M151" s="6"/>
      <c r="N151" s="238"/>
    </row>
    <row r="152" spans="1:14" s="1" customFormat="1" ht="15.6">
      <c r="A152" s="132"/>
      <c r="B152" s="146" t="s">
        <v>98</v>
      </c>
      <c r="C152" s="232"/>
      <c r="D152" s="232"/>
      <c r="E152" s="232"/>
      <c r="F152" s="232"/>
      <c r="G152" s="232"/>
      <c r="H152" s="232"/>
      <c r="I152" s="233">
        <f>SUM(I149:I151)</f>
        <v>0</v>
      </c>
      <c r="J152" s="6"/>
      <c r="K152" s="10"/>
      <c r="M152" s="6"/>
      <c r="N152" s="238"/>
    </row>
    <row r="153" spans="1:14" s="1" customFormat="1" ht="15.6">
      <c r="A153" s="132"/>
      <c r="B153" s="184" t="s">
        <v>229</v>
      </c>
      <c r="C153" s="234"/>
      <c r="D153" s="234"/>
      <c r="E153" s="234"/>
      <c r="F153" s="234"/>
      <c r="G153" s="234"/>
      <c r="H153" s="234"/>
      <c r="I153" s="186">
        <f>I147+I152</f>
        <v>0</v>
      </c>
      <c r="J153" s="6"/>
      <c r="K153" s="10"/>
      <c r="M153" s="6"/>
      <c r="N153" s="238"/>
    </row>
    <row r="154" spans="1:14" s="1" customFormat="1" ht="15.6">
      <c r="A154" s="132"/>
      <c r="B154" s="159"/>
      <c r="C154" s="143"/>
      <c r="D154" s="143"/>
      <c r="E154" s="143"/>
      <c r="F154" s="143"/>
      <c r="G154" s="143"/>
      <c r="H154" s="143"/>
      <c r="I154" s="142"/>
      <c r="J154" s="6"/>
      <c r="K154" s="10"/>
      <c r="M154" s="6"/>
      <c r="N154" s="238"/>
    </row>
    <row r="155" spans="1:14" ht="26.7" customHeight="1">
      <c r="A155" s="132"/>
      <c r="B155" s="289" t="s">
        <v>134</v>
      </c>
      <c r="C155" s="290"/>
      <c r="D155" s="290"/>
      <c r="E155" s="290"/>
      <c r="F155" s="290"/>
      <c r="G155" s="290"/>
      <c r="H155" s="290"/>
      <c r="I155" s="291"/>
      <c r="K155" s="166"/>
      <c r="L155" s="6"/>
      <c r="N155" s="238"/>
    </row>
    <row r="156" spans="1:14" s="1" customFormat="1">
      <c r="A156" s="132"/>
      <c r="B156" s="153" t="s">
        <v>111</v>
      </c>
      <c r="C156" s="154"/>
      <c r="D156" s="154"/>
      <c r="E156" s="154"/>
      <c r="F156" s="154"/>
      <c r="G156" s="154"/>
      <c r="H156" s="154"/>
      <c r="I156" s="155"/>
      <c r="J156" s="6"/>
      <c r="K156" s="164"/>
      <c r="M156" s="6"/>
      <c r="N156" s="238"/>
    </row>
    <row r="157" spans="1:14" s="1" customFormat="1">
      <c r="A157" s="132"/>
      <c r="B157" s="169" t="s">
        <v>112</v>
      </c>
      <c r="C157" s="100"/>
      <c r="D157" s="100"/>
      <c r="E157" s="100"/>
      <c r="F157" s="100">
        <v>4</v>
      </c>
      <c r="G157" s="100" t="s">
        <v>261</v>
      </c>
      <c r="H157" s="100"/>
      <c r="I157" s="222"/>
      <c r="J157" s="6"/>
      <c r="K157" s="243"/>
      <c r="M157" s="6"/>
      <c r="N157" s="238"/>
    </row>
    <row r="158" spans="1:14" s="1" customFormat="1">
      <c r="A158" s="132"/>
      <c r="B158" s="169" t="s">
        <v>106</v>
      </c>
      <c r="C158" s="100"/>
      <c r="D158" s="100"/>
      <c r="E158" s="100"/>
      <c r="F158" s="100">
        <v>1</v>
      </c>
      <c r="G158" s="100" t="s">
        <v>261</v>
      </c>
      <c r="H158" s="100"/>
      <c r="I158" s="222"/>
      <c r="J158" s="6"/>
      <c r="K158" s="165"/>
      <c r="M158" s="6"/>
      <c r="N158" s="238"/>
    </row>
    <row r="159" spans="1:14" s="1" customFormat="1">
      <c r="A159" s="132"/>
      <c r="B159" s="169" t="s">
        <v>38</v>
      </c>
      <c r="C159" s="100"/>
      <c r="D159" s="100"/>
      <c r="E159" s="100"/>
      <c r="F159" s="100">
        <v>8</v>
      </c>
      <c r="G159" s="100" t="s">
        <v>261</v>
      </c>
      <c r="H159" s="100"/>
      <c r="I159" s="222"/>
      <c r="J159" s="6"/>
      <c r="K159" s="165"/>
      <c r="M159" s="6"/>
      <c r="N159" s="238"/>
    </row>
    <row r="160" spans="1:14" s="1" customFormat="1" ht="15.6">
      <c r="A160" s="132"/>
      <c r="B160" s="150" t="s">
        <v>12</v>
      </c>
      <c r="C160" s="100"/>
      <c r="D160" s="100"/>
      <c r="E160" s="100"/>
      <c r="F160" s="100">
        <v>4</v>
      </c>
      <c r="G160" s="100" t="s">
        <v>261</v>
      </c>
      <c r="H160" s="100"/>
      <c r="I160" s="222"/>
      <c r="J160" s="6"/>
      <c r="K160" s="165"/>
      <c r="M160" s="6"/>
      <c r="N160" s="238"/>
    </row>
    <row r="161" spans="1:14" s="1" customFormat="1">
      <c r="A161" s="132"/>
      <c r="B161" s="153" t="s">
        <v>41</v>
      </c>
      <c r="C161" s="215"/>
      <c r="D161" s="215"/>
      <c r="E161" s="215"/>
      <c r="F161" s="215"/>
      <c r="G161" s="215"/>
      <c r="H161" s="215"/>
      <c r="I161" s="155"/>
      <c r="J161" s="6"/>
      <c r="K161" s="164"/>
      <c r="M161" s="6"/>
      <c r="N161" s="238"/>
    </row>
    <row r="162" spans="1:14" s="1" customFormat="1">
      <c r="A162" s="132"/>
      <c r="B162" s="169" t="s">
        <v>42</v>
      </c>
      <c r="C162" s="102"/>
      <c r="D162" s="102"/>
      <c r="E162" s="102"/>
      <c r="F162" s="102">
        <v>4</v>
      </c>
      <c r="G162" s="102" t="s">
        <v>261</v>
      </c>
      <c r="H162" s="102"/>
      <c r="I162" s="222"/>
      <c r="J162" s="6"/>
      <c r="K162" s="165"/>
      <c r="M162" s="6"/>
      <c r="N162" s="238"/>
    </row>
    <row r="163" spans="1:14" s="1" customFormat="1">
      <c r="A163" s="132"/>
      <c r="B163" s="169" t="s">
        <v>43</v>
      </c>
      <c r="C163" s="102"/>
      <c r="D163" s="102"/>
      <c r="E163" s="102"/>
      <c r="F163" s="102">
        <v>4</v>
      </c>
      <c r="G163" s="102" t="s">
        <v>261</v>
      </c>
      <c r="H163" s="102"/>
      <c r="I163" s="222"/>
      <c r="J163" s="6"/>
      <c r="K163" s="165"/>
      <c r="M163" s="6"/>
      <c r="N163" s="238"/>
    </row>
    <row r="164" spans="1:14" s="1" customFormat="1" ht="15.6">
      <c r="A164" s="132"/>
      <c r="B164" s="150" t="s">
        <v>12</v>
      </c>
      <c r="C164" s="102"/>
      <c r="D164" s="102"/>
      <c r="E164" s="102"/>
      <c r="F164" s="102"/>
      <c r="G164" s="102"/>
      <c r="H164" s="102"/>
      <c r="I164" s="222"/>
      <c r="J164" s="6"/>
      <c r="K164" s="165"/>
      <c r="M164" s="6"/>
      <c r="N164" s="238"/>
    </row>
    <row r="165" spans="1:14" s="1" customFormat="1">
      <c r="A165" s="132"/>
      <c r="B165" s="153" t="s">
        <v>114</v>
      </c>
      <c r="C165" s="215"/>
      <c r="D165" s="215"/>
      <c r="E165" s="215"/>
      <c r="F165" s="215"/>
      <c r="G165" s="215"/>
      <c r="H165" s="215"/>
      <c r="I165" s="155"/>
      <c r="J165" s="6"/>
      <c r="K165" s="164"/>
      <c r="M165" s="6"/>
      <c r="N165" s="238"/>
    </row>
    <row r="166" spans="1:14" s="1" customFormat="1" ht="14.4">
      <c r="A166" s="132"/>
      <c r="B166" s="169" t="s">
        <v>115</v>
      </c>
      <c r="C166" s="216"/>
      <c r="D166" s="216"/>
      <c r="E166" s="216"/>
      <c r="F166" s="102">
        <v>4</v>
      </c>
      <c r="G166" s="102" t="s">
        <v>261</v>
      </c>
      <c r="H166" s="102"/>
      <c r="I166" s="222"/>
      <c r="J166" s="6"/>
      <c r="K166" s="163"/>
      <c r="M166" s="6"/>
      <c r="N166" s="238"/>
    </row>
    <row r="167" spans="1:14" s="1" customFormat="1">
      <c r="A167" s="132"/>
      <c r="B167" s="169" t="s">
        <v>116</v>
      </c>
      <c r="C167" s="102"/>
      <c r="D167" s="102"/>
      <c r="E167" s="102"/>
      <c r="F167" s="100">
        <v>2</v>
      </c>
      <c r="G167" s="100" t="s">
        <v>261</v>
      </c>
      <c r="H167" s="100"/>
      <c r="I167" s="222"/>
      <c r="J167" s="6"/>
      <c r="K167" s="165"/>
      <c r="M167" s="6"/>
      <c r="N167" s="238"/>
    </row>
    <row r="168" spans="1:14" s="1" customFormat="1" ht="15.6">
      <c r="A168" s="132"/>
      <c r="B168" s="150" t="s">
        <v>12</v>
      </c>
      <c r="C168" s="100"/>
      <c r="D168" s="100"/>
      <c r="E168" s="100"/>
      <c r="F168" s="100"/>
      <c r="G168" s="100"/>
      <c r="H168" s="100"/>
      <c r="I168" s="222"/>
      <c r="J168" s="6"/>
      <c r="K168" s="165"/>
      <c r="M168" s="6"/>
      <c r="N168" s="238"/>
    </row>
    <row r="169" spans="1:14" s="1" customFormat="1">
      <c r="A169" s="132"/>
      <c r="B169" s="153" t="s">
        <v>45</v>
      </c>
      <c r="C169" s="215"/>
      <c r="D169" s="215"/>
      <c r="E169" s="215"/>
      <c r="F169" s="215"/>
      <c r="G169" s="215"/>
      <c r="H169" s="215"/>
      <c r="I169" s="155"/>
      <c r="J169" s="6"/>
      <c r="K169" s="164"/>
      <c r="M169" s="6"/>
      <c r="N169" s="238"/>
    </row>
    <row r="170" spans="1:14" s="1" customFormat="1" ht="14.4">
      <c r="A170" s="132"/>
      <c r="B170" s="169" t="s">
        <v>117</v>
      </c>
      <c r="C170" s="216"/>
      <c r="D170" s="216"/>
      <c r="E170" s="216"/>
      <c r="F170" s="102">
        <v>29</v>
      </c>
      <c r="G170" s="102" t="s">
        <v>261</v>
      </c>
      <c r="H170" s="102"/>
      <c r="I170" s="222"/>
      <c r="J170" s="6"/>
      <c r="K170" s="163"/>
      <c r="M170" s="6"/>
      <c r="N170" s="238"/>
    </row>
    <row r="171" spans="1:14" s="1" customFormat="1">
      <c r="A171" s="132"/>
      <c r="B171" s="169" t="s">
        <v>118</v>
      </c>
      <c r="C171" s="102"/>
      <c r="D171" s="102"/>
      <c r="E171" s="102"/>
      <c r="F171" s="102">
        <v>1</v>
      </c>
      <c r="G171" s="102" t="s">
        <v>261</v>
      </c>
      <c r="H171" s="102"/>
      <c r="I171" s="222"/>
      <c r="J171" s="6"/>
      <c r="K171" s="165"/>
      <c r="M171" s="6"/>
      <c r="N171" s="238"/>
    </row>
    <row r="172" spans="1:14" s="1" customFormat="1">
      <c r="A172" s="132"/>
      <c r="B172" s="169" t="s">
        <v>119</v>
      </c>
      <c r="C172" s="102"/>
      <c r="D172" s="102"/>
      <c r="E172" s="102"/>
      <c r="F172" s="102">
        <v>30</v>
      </c>
      <c r="G172" s="102" t="s">
        <v>261</v>
      </c>
      <c r="H172" s="102"/>
      <c r="I172" s="222"/>
      <c r="J172" s="6"/>
      <c r="K172" s="165"/>
      <c r="M172" s="6"/>
      <c r="N172" s="238"/>
    </row>
    <row r="173" spans="1:14" s="1" customFormat="1">
      <c r="A173" s="132"/>
      <c r="B173" s="169" t="s">
        <v>120</v>
      </c>
      <c r="C173" s="102"/>
      <c r="D173" s="102"/>
      <c r="E173" s="102"/>
      <c r="F173" s="216">
        <v>1</v>
      </c>
      <c r="G173" s="216"/>
      <c r="H173" s="216"/>
      <c r="I173" s="222"/>
      <c r="J173" s="6"/>
      <c r="K173" s="165"/>
      <c r="M173" s="6"/>
      <c r="N173" s="238"/>
    </row>
    <row r="174" spans="1:14" s="1" customFormat="1" ht="14.4">
      <c r="A174" s="132"/>
      <c r="B174" s="169" t="s">
        <v>121</v>
      </c>
      <c r="C174" s="216"/>
      <c r="D174" s="216"/>
      <c r="E174" s="216"/>
      <c r="F174" s="102">
        <v>4</v>
      </c>
      <c r="G174" s="102" t="s">
        <v>261</v>
      </c>
      <c r="H174" s="102"/>
      <c r="I174" s="222"/>
      <c r="J174" s="6"/>
      <c r="K174" s="163"/>
      <c r="M174" s="6"/>
      <c r="N174" s="238"/>
    </row>
    <row r="175" spans="1:14" s="1" customFormat="1">
      <c r="A175" s="132"/>
      <c r="B175" s="169" t="s">
        <v>122</v>
      </c>
      <c r="C175" s="102"/>
      <c r="D175" s="102"/>
      <c r="E175" s="102"/>
      <c r="F175" s="102">
        <v>1</v>
      </c>
      <c r="G175" s="102" t="s">
        <v>261</v>
      </c>
      <c r="H175" s="102"/>
      <c r="I175" s="222"/>
      <c r="J175" s="6"/>
      <c r="K175" s="165"/>
      <c r="M175" s="6"/>
      <c r="N175" s="238"/>
    </row>
    <row r="176" spans="1:14" s="1" customFormat="1">
      <c r="A176" s="132"/>
      <c r="B176" s="169" t="s">
        <v>123</v>
      </c>
      <c r="C176" s="102"/>
      <c r="D176" s="102"/>
      <c r="E176" s="102"/>
      <c r="F176" s="102">
        <v>1</v>
      </c>
      <c r="G176" s="102" t="s">
        <v>261</v>
      </c>
      <c r="H176" s="102"/>
      <c r="I176" s="222"/>
      <c r="J176" s="6"/>
      <c r="K176" s="165"/>
      <c r="M176" s="6"/>
      <c r="N176" s="238"/>
    </row>
    <row r="177" spans="1:14" s="1" customFormat="1" ht="15.6">
      <c r="A177" s="132"/>
      <c r="B177" s="150" t="s">
        <v>12</v>
      </c>
      <c r="C177" s="102"/>
      <c r="D177" s="102"/>
      <c r="E177" s="102"/>
      <c r="F177" s="102"/>
      <c r="G177" s="102"/>
      <c r="H177" s="102"/>
      <c r="I177" s="222"/>
      <c r="J177" s="6"/>
      <c r="K177" s="165"/>
      <c r="M177" s="6"/>
      <c r="N177" s="238"/>
    </row>
    <row r="178" spans="1:14" s="1" customFormat="1">
      <c r="A178" s="132"/>
      <c r="B178" s="153" t="s">
        <v>60</v>
      </c>
      <c r="C178" s="215"/>
      <c r="D178" s="215"/>
      <c r="E178" s="215"/>
      <c r="F178" s="215"/>
      <c r="G178" s="215"/>
      <c r="H178" s="215"/>
      <c r="I178" s="155"/>
      <c r="J178" s="6"/>
      <c r="K178" s="164"/>
      <c r="M178" s="6"/>
      <c r="N178" s="238"/>
    </row>
    <row r="179" spans="1:14">
      <c r="A179" s="132"/>
      <c r="B179" s="169" t="s">
        <v>124</v>
      </c>
      <c r="C179" s="102"/>
      <c r="D179" s="102"/>
      <c r="E179" s="102"/>
      <c r="F179" s="102">
        <v>1</v>
      </c>
      <c r="G179" s="102" t="s">
        <v>261</v>
      </c>
      <c r="H179" s="102"/>
      <c r="I179" s="222"/>
      <c r="K179" s="167"/>
      <c r="N179" s="238"/>
    </row>
    <row r="180" spans="1:14">
      <c r="A180" s="132"/>
      <c r="B180" s="169" t="s">
        <v>62</v>
      </c>
      <c r="C180" s="102"/>
      <c r="D180" s="102"/>
      <c r="E180" s="102"/>
      <c r="F180" s="102">
        <v>2</v>
      </c>
      <c r="G180" s="102" t="s">
        <v>261</v>
      </c>
      <c r="H180" s="102"/>
      <c r="I180" s="222"/>
      <c r="K180" s="167"/>
      <c r="N180" s="238"/>
    </row>
    <row r="181" spans="1:14">
      <c r="A181" s="132"/>
      <c r="B181" s="169" t="s">
        <v>38</v>
      </c>
      <c r="C181" s="102"/>
      <c r="D181" s="102"/>
      <c r="E181" s="102"/>
      <c r="F181" s="102">
        <v>2</v>
      </c>
      <c r="G181" s="102" t="s">
        <v>261</v>
      </c>
      <c r="H181" s="102"/>
      <c r="I181" s="222"/>
      <c r="K181" s="167"/>
      <c r="N181" s="238"/>
    </row>
    <row r="182" spans="1:14">
      <c r="A182" s="132"/>
      <c r="B182" s="169" t="s">
        <v>125</v>
      </c>
      <c r="C182" s="102"/>
      <c r="D182" s="102"/>
      <c r="E182" s="102"/>
      <c r="F182" s="102">
        <v>1</v>
      </c>
      <c r="G182" s="102" t="s">
        <v>261</v>
      </c>
      <c r="H182" s="102"/>
      <c r="I182" s="222"/>
      <c r="K182" s="167"/>
      <c r="N182" s="238"/>
    </row>
    <row r="183" spans="1:14">
      <c r="A183" s="132"/>
      <c r="B183" s="169" t="s">
        <v>126</v>
      </c>
      <c r="C183" s="102"/>
      <c r="D183" s="102"/>
      <c r="E183" s="102"/>
      <c r="F183" s="102">
        <v>1</v>
      </c>
      <c r="G183" s="102" t="s">
        <v>261</v>
      </c>
      <c r="H183" s="102"/>
      <c r="I183" s="222"/>
      <c r="K183" s="167"/>
      <c r="N183" s="238"/>
    </row>
    <row r="184" spans="1:14">
      <c r="A184" s="132"/>
      <c r="B184" s="169" t="s">
        <v>127</v>
      </c>
      <c r="C184" s="102"/>
      <c r="D184" s="102"/>
      <c r="E184" s="102"/>
      <c r="F184" s="102">
        <v>2</v>
      </c>
      <c r="G184" s="102" t="s">
        <v>261</v>
      </c>
      <c r="H184" s="102"/>
      <c r="I184" s="222"/>
      <c r="K184" s="167"/>
      <c r="N184" s="238"/>
    </row>
    <row r="185" spans="1:14">
      <c r="A185" s="132"/>
      <c r="B185" s="169" t="s">
        <v>65</v>
      </c>
      <c r="C185" s="102"/>
      <c r="D185" s="102"/>
      <c r="E185" s="102"/>
      <c r="F185" s="102"/>
      <c r="G185" s="102"/>
      <c r="H185" s="102"/>
      <c r="I185" s="222"/>
      <c r="K185" s="167"/>
      <c r="N185" s="238"/>
    </row>
    <row r="186" spans="1:14">
      <c r="A186" s="132"/>
      <c r="B186" s="169" t="s">
        <v>38</v>
      </c>
      <c r="C186" s="102"/>
      <c r="D186" s="102"/>
      <c r="E186" s="102"/>
      <c r="F186" s="102">
        <v>2</v>
      </c>
      <c r="G186" s="102" t="s">
        <v>261</v>
      </c>
      <c r="H186" s="102"/>
      <c r="I186" s="222"/>
      <c r="K186" s="167"/>
      <c r="N186" s="238"/>
    </row>
    <row r="187" spans="1:14">
      <c r="A187" s="132"/>
      <c r="B187" s="169" t="s">
        <v>128</v>
      </c>
      <c r="C187" s="102"/>
      <c r="D187" s="102"/>
      <c r="E187" s="102"/>
      <c r="F187" s="102">
        <v>1</v>
      </c>
      <c r="G187" s="102" t="s">
        <v>261</v>
      </c>
      <c r="H187" s="102"/>
      <c r="I187" s="222"/>
      <c r="K187" s="167"/>
      <c r="N187" s="238"/>
    </row>
    <row r="188" spans="1:14">
      <c r="A188" s="132"/>
      <c r="B188" s="169" t="s">
        <v>62</v>
      </c>
      <c r="C188" s="102"/>
      <c r="D188" s="102"/>
      <c r="E188" s="102"/>
      <c r="F188" s="102">
        <v>1</v>
      </c>
      <c r="G188" s="102" t="s">
        <v>261</v>
      </c>
      <c r="H188" s="102"/>
      <c r="I188" s="222"/>
      <c r="K188" s="167"/>
      <c r="N188" s="238"/>
    </row>
    <row r="189" spans="1:14">
      <c r="A189" s="132"/>
      <c r="B189" s="169" t="s">
        <v>38</v>
      </c>
      <c r="C189" s="102"/>
      <c r="D189" s="102"/>
      <c r="E189" s="102"/>
      <c r="F189" s="102">
        <v>4</v>
      </c>
      <c r="G189" s="102" t="s">
        <v>261</v>
      </c>
      <c r="H189" s="102"/>
      <c r="I189" s="222"/>
      <c r="K189" s="167"/>
      <c r="N189" s="238"/>
    </row>
    <row r="190" spans="1:14">
      <c r="A190" s="132"/>
      <c r="B190" s="169" t="s">
        <v>67</v>
      </c>
      <c r="C190" s="102"/>
      <c r="D190" s="102"/>
      <c r="E190" s="102"/>
      <c r="F190" s="102">
        <v>1</v>
      </c>
      <c r="G190" s="102" t="s">
        <v>261</v>
      </c>
      <c r="H190" s="102"/>
      <c r="I190" s="222"/>
      <c r="K190" s="167"/>
      <c r="N190" s="238"/>
    </row>
    <row r="191" spans="1:14">
      <c r="A191" s="132"/>
      <c r="B191" s="169" t="s">
        <v>38</v>
      </c>
      <c r="C191" s="102"/>
      <c r="D191" s="102"/>
      <c r="E191" s="102"/>
      <c r="F191" s="102">
        <v>1</v>
      </c>
      <c r="G191" s="102" t="s">
        <v>261</v>
      </c>
      <c r="H191" s="102"/>
      <c r="I191" s="222"/>
      <c r="K191" s="167"/>
      <c r="N191" s="238"/>
    </row>
    <row r="192" spans="1:14">
      <c r="A192" s="132"/>
      <c r="B192" s="169" t="s">
        <v>62</v>
      </c>
      <c r="C192" s="102"/>
      <c r="D192" s="102"/>
      <c r="E192" s="102"/>
      <c r="F192" s="102">
        <v>1</v>
      </c>
      <c r="G192" s="102" t="s">
        <v>261</v>
      </c>
      <c r="H192" s="102"/>
      <c r="I192" s="222"/>
      <c r="K192" s="167"/>
      <c r="N192" s="238"/>
    </row>
    <row r="193" spans="1:14">
      <c r="A193" s="132"/>
      <c r="B193" s="169" t="s">
        <v>68</v>
      </c>
      <c r="C193" s="102"/>
      <c r="D193" s="102"/>
      <c r="E193" s="102"/>
      <c r="F193" s="102">
        <v>1</v>
      </c>
      <c r="G193" s="102" t="s">
        <v>261</v>
      </c>
      <c r="H193" s="102"/>
      <c r="I193" s="222"/>
      <c r="K193" s="167"/>
      <c r="N193" s="238"/>
    </row>
    <row r="194" spans="1:14">
      <c r="A194" s="132"/>
      <c r="B194" s="169" t="s">
        <v>38</v>
      </c>
      <c r="C194" s="102"/>
      <c r="D194" s="102"/>
      <c r="E194" s="102"/>
      <c r="F194" s="102">
        <v>2</v>
      </c>
      <c r="G194" s="102" t="s">
        <v>261</v>
      </c>
      <c r="H194" s="102"/>
      <c r="I194" s="222"/>
      <c r="K194" s="167"/>
      <c r="N194" s="238"/>
    </row>
    <row r="195" spans="1:14">
      <c r="A195" s="132"/>
      <c r="B195" s="169" t="s">
        <v>62</v>
      </c>
      <c r="C195" s="102"/>
      <c r="D195" s="102"/>
      <c r="E195" s="102"/>
      <c r="F195" s="102">
        <v>2</v>
      </c>
      <c r="G195" s="102" t="s">
        <v>261</v>
      </c>
      <c r="H195" s="102"/>
      <c r="I195" s="222"/>
      <c r="K195" s="167"/>
      <c r="N195" s="238"/>
    </row>
    <row r="196" spans="1:14">
      <c r="A196" s="132"/>
      <c r="B196" s="169" t="s">
        <v>69</v>
      </c>
      <c r="C196" s="102"/>
      <c r="D196" s="102"/>
      <c r="E196" s="102"/>
      <c r="F196" s="102">
        <v>1</v>
      </c>
      <c r="G196" s="102" t="s">
        <v>261</v>
      </c>
      <c r="H196" s="102"/>
      <c r="I196" s="222"/>
      <c r="K196" s="167"/>
      <c r="N196" s="238"/>
    </row>
    <row r="197" spans="1:14">
      <c r="A197" s="132"/>
      <c r="B197" s="169" t="s">
        <v>70</v>
      </c>
      <c r="C197" s="102"/>
      <c r="D197" s="102"/>
      <c r="E197" s="102"/>
      <c r="F197" s="102">
        <v>1</v>
      </c>
      <c r="G197" s="102" t="s">
        <v>261</v>
      </c>
      <c r="H197" s="102"/>
      <c r="I197" s="222"/>
      <c r="K197" s="167"/>
      <c r="N197" s="238"/>
    </row>
    <row r="198" spans="1:14">
      <c r="A198" s="132"/>
      <c r="B198" s="169" t="s">
        <v>62</v>
      </c>
      <c r="C198" s="102"/>
      <c r="D198" s="102"/>
      <c r="E198" s="102"/>
      <c r="F198" s="102">
        <v>1</v>
      </c>
      <c r="G198" s="102" t="s">
        <v>261</v>
      </c>
      <c r="H198" s="102"/>
      <c r="I198" s="222"/>
      <c r="K198" s="167"/>
      <c r="N198" s="238"/>
    </row>
    <row r="199" spans="1:14">
      <c r="A199" s="132"/>
      <c r="B199" s="169" t="s">
        <v>38</v>
      </c>
      <c r="C199" s="102"/>
      <c r="D199" s="102"/>
      <c r="E199" s="102"/>
      <c r="F199" s="102">
        <v>2</v>
      </c>
      <c r="G199" s="102" t="s">
        <v>261</v>
      </c>
      <c r="H199" s="102"/>
      <c r="I199" s="222"/>
      <c r="K199" s="167"/>
      <c r="N199" s="238"/>
    </row>
    <row r="200" spans="1:14">
      <c r="A200" s="132"/>
      <c r="B200" s="169" t="s">
        <v>71</v>
      </c>
      <c r="C200" s="102"/>
      <c r="D200" s="102"/>
      <c r="E200" s="102"/>
      <c r="F200" s="102">
        <v>1</v>
      </c>
      <c r="G200" s="102" t="s">
        <v>261</v>
      </c>
      <c r="H200" s="102"/>
      <c r="I200" s="222"/>
      <c r="K200" s="167"/>
      <c r="N200" s="238"/>
    </row>
    <row r="201" spans="1:14">
      <c r="A201" s="132"/>
      <c r="B201" s="169" t="s">
        <v>38</v>
      </c>
      <c r="C201" s="102"/>
      <c r="D201" s="102"/>
      <c r="E201" s="102"/>
      <c r="F201" s="102">
        <v>2</v>
      </c>
      <c r="G201" s="102" t="s">
        <v>261</v>
      </c>
      <c r="H201" s="102"/>
      <c r="I201" s="222"/>
      <c r="K201" s="167"/>
      <c r="N201" s="238"/>
    </row>
    <row r="202" spans="1:14" ht="15.6">
      <c r="A202" s="132"/>
      <c r="B202" s="150" t="s">
        <v>12</v>
      </c>
      <c r="C202" s="102"/>
      <c r="D202" s="102"/>
      <c r="E202" s="102"/>
      <c r="F202" s="102"/>
      <c r="G202" s="102"/>
      <c r="H202" s="102"/>
      <c r="I202" s="222"/>
      <c r="K202" s="167"/>
      <c r="N202" s="238"/>
    </row>
    <row r="203" spans="1:14" s="1" customFormat="1">
      <c r="A203" s="132"/>
      <c r="B203" s="153" t="s">
        <v>73</v>
      </c>
      <c r="C203" s="215"/>
      <c r="D203" s="215"/>
      <c r="E203" s="215"/>
      <c r="F203" s="215"/>
      <c r="G203" s="215"/>
      <c r="H203" s="215"/>
      <c r="I203" s="155"/>
      <c r="J203" s="6"/>
      <c r="K203" s="164"/>
      <c r="M203" s="6"/>
      <c r="N203" s="238"/>
    </row>
    <row r="204" spans="1:14">
      <c r="A204" s="132"/>
      <c r="B204" s="169" t="s">
        <v>75</v>
      </c>
      <c r="C204" s="102"/>
      <c r="D204" s="102"/>
      <c r="E204" s="102"/>
      <c r="F204" s="102">
        <v>1</v>
      </c>
      <c r="G204" s="102" t="s">
        <v>261</v>
      </c>
      <c r="H204" s="102"/>
      <c r="I204" s="222"/>
      <c r="K204" s="167"/>
      <c r="N204" s="238"/>
    </row>
    <row r="205" spans="1:14">
      <c r="A205" s="132"/>
      <c r="B205" s="169" t="s">
        <v>129</v>
      </c>
      <c r="C205" s="102"/>
      <c r="D205" s="102"/>
      <c r="E205" s="102"/>
      <c r="F205" s="102">
        <v>2</v>
      </c>
      <c r="G205" s="102" t="s">
        <v>261</v>
      </c>
      <c r="H205" s="102"/>
      <c r="I205" s="222"/>
      <c r="K205" s="167"/>
      <c r="N205" s="238"/>
    </row>
    <row r="206" spans="1:14">
      <c r="A206" s="132"/>
      <c r="B206" s="169" t="s">
        <v>77</v>
      </c>
      <c r="C206" s="102"/>
      <c r="D206" s="102"/>
      <c r="E206" s="102"/>
      <c r="F206" s="102">
        <v>1</v>
      </c>
      <c r="G206" s="102" t="s">
        <v>261</v>
      </c>
      <c r="H206" s="102"/>
      <c r="I206" s="222"/>
      <c r="K206" s="167"/>
      <c r="N206" s="238"/>
    </row>
    <row r="207" spans="1:14">
      <c r="A207" s="132"/>
      <c r="B207" s="169" t="s">
        <v>78</v>
      </c>
      <c r="C207" s="102"/>
      <c r="D207" s="102"/>
      <c r="E207" s="102"/>
      <c r="F207" s="102">
        <v>1</v>
      </c>
      <c r="G207" s="102" t="s">
        <v>261</v>
      </c>
      <c r="H207" s="102"/>
      <c r="I207" s="222"/>
      <c r="K207" s="167"/>
      <c r="N207" s="238"/>
    </row>
    <row r="208" spans="1:14">
      <c r="A208" s="132"/>
      <c r="B208" s="169" t="s">
        <v>298</v>
      </c>
      <c r="C208" s="102"/>
      <c r="D208" s="102"/>
      <c r="E208" s="102"/>
      <c r="F208" s="102">
        <v>1</v>
      </c>
      <c r="G208" s="102" t="s">
        <v>261</v>
      </c>
      <c r="H208" s="102"/>
      <c r="I208" s="222"/>
      <c r="K208" s="167"/>
      <c r="N208" s="238"/>
    </row>
    <row r="209" spans="1:14">
      <c r="A209" s="132"/>
      <c r="B209" s="169" t="s">
        <v>79</v>
      </c>
      <c r="C209" s="102"/>
      <c r="D209" s="102"/>
      <c r="E209" s="102"/>
      <c r="F209" s="102"/>
      <c r="G209" s="102"/>
      <c r="H209" s="102"/>
      <c r="I209" s="222"/>
      <c r="K209" s="167"/>
      <c r="N209" s="238"/>
    </row>
    <row r="210" spans="1:14" ht="15.6">
      <c r="A210" s="132"/>
      <c r="B210" s="150" t="s">
        <v>12</v>
      </c>
      <c r="C210" s="102"/>
      <c r="D210" s="102"/>
      <c r="E210" s="102"/>
      <c r="F210" s="102"/>
      <c r="G210" s="102"/>
      <c r="H210" s="102"/>
      <c r="I210" s="222"/>
      <c r="K210" s="167"/>
      <c r="N210" s="238"/>
    </row>
    <row r="211" spans="1:14" s="1" customFormat="1">
      <c r="A211" s="132"/>
      <c r="B211" s="153" t="s">
        <v>84</v>
      </c>
      <c r="C211" s="215"/>
      <c r="D211" s="215"/>
      <c r="E211" s="215"/>
      <c r="F211" s="215"/>
      <c r="G211" s="215"/>
      <c r="H211" s="215"/>
      <c r="I211" s="155"/>
      <c r="J211" s="6"/>
      <c r="K211" s="164"/>
      <c r="M211" s="6"/>
      <c r="N211" s="238"/>
    </row>
    <row r="212" spans="1:14">
      <c r="A212" s="132"/>
      <c r="B212" s="169" t="s">
        <v>85</v>
      </c>
      <c r="C212" s="102"/>
      <c r="D212" s="102"/>
      <c r="E212" s="102"/>
      <c r="F212" s="102">
        <v>1</v>
      </c>
      <c r="G212" s="102" t="s">
        <v>261</v>
      </c>
      <c r="H212" s="102"/>
      <c r="I212" s="222"/>
      <c r="K212" s="167"/>
      <c r="N212" s="238"/>
    </row>
    <row r="213" spans="1:14">
      <c r="A213" s="132"/>
      <c r="B213" s="169" t="s">
        <v>130</v>
      </c>
      <c r="C213" s="102"/>
      <c r="D213" s="102"/>
      <c r="E213" s="102"/>
      <c r="F213" s="102">
        <v>1</v>
      </c>
      <c r="G213" s="102" t="s">
        <v>261</v>
      </c>
      <c r="H213" s="102"/>
      <c r="I213" s="222"/>
      <c r="K213" s="167"/>
      <c r="N213" s="238"/>
    </row>
    <row r="214" spans="1:14">
      <c r="A214" s="132"/>
      <c r="B214" s="169" t="s">
        <v>131</v>
      </c>
      <c r="C214" s="102"/>
      <c r="D214" s="102"/>
      <c r="E214" s="102"/>
      <c r="F214" s="102">
        <v>1</v>
      </c>
      <c r="G214" s="102" t="s">
        <v>261</v>
      </c>
      <c r="H214" s="102"/>
      <c r="I214" s="222"/>
      <c r="K214" s="167"/>
      <c r="N214" s="238"/>
    </row>
    <row r="215" spans="1:14">
      <c r="A215" s="132"/>
      <c r="B215" s="169" t="s">
        <v>88</v>
      </c>
      <c r="C215" s="102"/>
      <c r="D215" s="102"/>
      <c r="E215" s="102"/>
      <c r="F215" s="102">
        <v>1</v>
      </c>
      <c r="G215" s="102" t="s">
        <v>261</v>
      </c>
      <c r="H215" s="102"/>
      <c r="I215" s="222"/>
      <c r="K215" s="167"/>
      <c r="N215" s="238"/>
    </row>
    <row r="216" spans="1:14" ht="15.6">
      <c r="A216" s="132"/>
      <c r="B216" s="150" t="s">
        <v>12</v>
      </c>
      <c r="C216" s="102"/>
      <c r="D216" s="102"/>
      <c r="E216" s="102"/>
      <c r="F216" s="102"/>
      <c r="G216" s="102"/>
      <c r="H216" s="102"/>
      <c r="I216" s="222"/>
      <c r="K216" s="167"/>
      <c r="N216" s="238"/>
    </row>
    <row r="217" spans="1:14" s="1" customFormat="1">
      <c r="A217" s="132"/>
      <c r="B217" s="153" t="s">
        <v>89</v>
      </c>
      <c r="C217" s="215"/>
      <c r="D217" s="215"/>
      <c r="E217" s="215"/>
      <c r="F217" s="215"/>
      <c r="G217" s="215"/>
      <c r="H217" s="215"/>
      <c r="I217" s="155"/>
      <c r="J217" s="6"/>
      <c r="K217" s="164"/>
      <c r="M217" s="6"/>
      <c r="N217" s="238"/>
    </row>
    <row r="218" spans="1:14">
      <c r="A218" s="132"/>
      <c r="B218" s="169" t="s">
        <v>132</v>
      </c>
      <c r="C218" s="102"/>
      <c r="D218" s="102"/>
      <c r="E218" s="102"/>
      <c r="F218" s="102">
        <v>1</v>
      </c>
      <c r="G218" s="102" t="s">
        <v>264</v>
      </c>
      <c r="H218" s="102"/>
      <c r="I218" s="222"/>
      <c r="K218" s="167"/>
      <c r="N218" s="238"/>
    </row>
    <row r="219" spans="1:14">
      <c r="A219" s="132"/>
      <c r="B219" s="169" t="s">
        <v>90</v>
      </c>
      <c r="C219" s="102"/>
      <c r="D219" s="102"/>
      <c r="E219" s="102"/>
      <c r="F219" s="102">
        <v>1</v>
      </c>
      <c r="G219" s="102" t="s">
        <v>261</v>
      </c>
      <c r="H219" s="102"/>
      <c r="I219" s="222"/>
      <c r="K219" s="167"/>
      <c r="N219" s="238"/>
    </row>
    <row r="220" spans="1:14" ht="15.6">
      <c r="A220" s="132"/>
      <c r="B220" s="150" t="s">
        <v>12</v>
      </c>
      <c r="C220" s="102"/>
      <c r="D220" s="102"/>
      <c r="E220" s="102"/>
      <c r="F220" s="102"/>
      <c r="G220" s="102"/>
      <c r="H220" s="102"/>
      <c r="I220" s="222"/>
      <c r="K220" s="167"/>
      <c r="N220" s="238"/>
    </row>
    <row r="221" spans="1:14" s="1" customFormat="1">
      <c r="A221" s="132"/>
      <c r="B221" s="153" t="s">
        <v>133</v>
      </c>
      <c r="C221" s="215"/>
      <c r="D221" s="215"/>
      <c r="E221" s="215"/>
      <c r="F221" s="215"/>
      <c r="G221" s="215"/>
      <c r="H221" s="215"/>
      <c r="I221" s="155"/>
      <c r="J221" s="6"/>
      <c r="K221" s="164"/>
      <c r="M221" s="6"/>
      <c r="N221" s="238"/>
    </row>
    <row r="222" spans="1:14" ht="27.6">
      <c r="A222" s="132"/>
      <c r="B222" s="169" t="s">
        <v>293</v>
      </c>
      <c r="C222" s="102"/>
      <c r="D222" s="102"/>
      <c r="E222" s="102"/>
      <c r="F222" s="102">
        <v>1</v>
      </c>
      <c r="G222" s="102" t="s">
        <v>264</v>
      </c>
      <c r="H222" s="102"/>
      <c r="I222" s="222"/>
      <c r="K222" s="167"/>
      <c r="N222" s="238"/>
    </row>
    <row r="223" spans="1:14" ht="15.6">
      <c r="A223" s="132"/>
      <c r="B223" s="150" t="s">
        <v>12</v>
      </c>
      <c r="C223" s="102"/>
      <c r="D223" s="102"/>
      <c r="E223" s="102"/>
      <c r="F223" s="102"/>
      <c r="G223" s="102"/>
      <c r="H223" s="102"/>
      <c r="I223" s="222"/>
      <c r="K223" s="167"/>
      <c r="N223" s="238"/>
    </row>
    <row r="224" spans="1:14" ht="15.6">
      <c r="A224" s="132"/>
      <c r="B224" s="146" t="s">
        <v>94</v>
      </c>
      <c r="C224" s="235"/>
      <c r="D224" s="235"/>
      <c r="E224" s="235"/>
      <c r="F224" s="235"/>
      <c r="G224" s="235"/>
      <c r="H224" s="235"/>
      <c r="I224" s="233">
        <f>SUM(I157:I160,I162:I164,I166:I168,I170:I177,I179:I202,I204:I210,I212:I216,I218:I220,I222:I223)</f>
        <v>0</v>
      </c>
      <c r="K224" s="86"/>
      <c r="N224" s="238"/>
    </row>
    <row r="225" spans="1:67" s="1" customFormat="1">
      <c r="A225" s="132"/>
      <c r="B225" s="153" t="s">
        <v>95</v>
      </c>
      <c r="C225" s="215"/>
      <c r="D225" s="215"/>
      <c r="E225" s="215"/>
      <c r="F225" s="215"/>
      <c r="G225" s="215"/>
      <c r="H225" s="215"/>
      <c r="I225" s="155"/>
      <c r="J225" s="6"/>
      <c r="K225" s="164"/>
      <c r="M225" s="6"/>
      <c r="N225" s="238"/>
    </row>
    <row r="226" spans="1:67">
      <c r="A226" s="132"/>
      <c r="B226" s="169" t="s">
        <v>96</v>
      </c>
      <c r="C226" s="102"/>
      <c r="D226" s="102"/>
      <c r="E226" s="102"/>
      <c r="F226" s="102"/>
      <c r="G226" s="102" t="s">
        <v>265</v>
      </c>
      <c r="H226" s="102"/>
      <c r="I226" s="222"/>
      <c r="K226" s="167"/>
      <c r="N226" s="238"/>
    </row>
    <row r="227" spans="1:67">
      <c r="A227" s="132"/>
      <c r="B227" s="169" t="s">
        <v>97</v>
      </c>
      <c r="C227" s="102"/>
      <c r="D227" s="102"/>
      <c r="E227" s="102"/>
      <c r="F227" s="102"/>
      <c r="G227" s="102" t="s">
        <v>265</v>
      </c>
      <c r="H227" s="102"/>
      <c r="I227" s="222"/>
      <c r="K227" s="167"/>
      <c r="N227" s="238"/>
    </row>
    <row r="228" spans="1:67" ht="15.6">
      <c r="A228" s="132"/>
      <c r="B228" s="150" t="s">
        <v>12</v>
      </c>
      <c r="C228" s="102"/>
      <c r="D228" s="102"/>
      <c r="E228" s="102"/>
      <c r="F228" s="102"/>
      <c r="G228" s="102"/>
      <c r="H228" s="102"/>
      <c r="I228" s="222"/>
      <c r="K228" s="167"/>
      <c r="N228" s="238"/>
    </row>
    <row r="229" spans="1:67" s="1" customFormat="1" ht="15.6">
      <c r="A229" s="132"/>
      <c r="B229" s="146" t="s">
        <v>98</v>
      </c>
      <c r="C229" s="131"/>
      <c r="D229" s="131"/>
      <c r="E229" s="131"/>
      <c r="F229" s="131"/>
      <c r="G229" s="131"/>
      <c r="H229" s="131"/>
      <c r="I229" s="233">
        <f>SUM(I226:I228)</f>
        <v>0</v>
      </c>
      <c r="J229" s="6"/>
      <c r="K229" s="10"/>
      <c r="M229" s="6"/>
      <c r="N229" s="238"/>
    </row>
    <row r="230" spans="1:67" s="1" customFormat="1" ht="16.2" thickBot="1">
      <c r="A230" s="132"/>
      <c r="B230" s="189" t="s">
        <v>228</v>
      </c>
      <c r="C230" s="190"/>
      <c r="D230" s="190"/>
      <c r="E230" s="190"/>
      <c r="F230" s="190"/>
      <c r="G230" s="190"/>
      <c r="H230" s="190"/>
      <c r="I230" s="191">
        <f>I224+I229</f>
        <v>0</v>
      </c>
      <c r="J230" s="168"/>
      <c r="K230" s="29"/>
      <c r="M230" s="6"/>
      <c r="N230" s="238"/>
    </row>
    <row r="231" spans="1:67" s="1" customFormat="1" ht="16.2" thickBot="1">
      <c r="A231" s="132"/>
      <c r="B231" s="107"/>
      <c r="C231" s="108"/>
      <c r="D231" s="108"/>
      <c r="E231" s="108"/>
      <c r="F231" s="108"/>
      <c r="G231" s="108"/>
      <c r="H231" s="108"/>
      <c r="J231" s="6"/>
      <c r="K231" s="6"/>
      <c r="M231" s="6"/>
      <c r="N231" s="238"/>
    </row>
    <row r="232" spans="1:67" s="91" customFormat="1" ht="25.8">
      <c r="A232" s="132"/>
      <c r="C232" s="204"/>
      <c r="D232" s="205"/>
      <c r="E232" s="24"/>
      <c r="F232" s="24"/>
      <c r="G232" s="24"/>
      <c r="H232" s="114" t="s">
        <v>156</v>
      </c>
      <c r="I232" s="115">
        <f>I29+I126+I153+I230</f>
        <v>0</v>
      </c>
      <c r="J232" s="6"/>
      <c r="L232" s="6"/>
      <c r="M232" s="6"/>
      <c r="N232" s="238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</row>
    <row r="233" spans="1:67" s="91" customFormat="1" ht="25.8">
      <c r="A233" s="132"/>
      <c r="C233" s="206"/>
      <c r="D233" s="208" t="s">
        <v>257</v>
      </c>
      <c r="E233" s="134"/>
      <c r="F233" s="134"/>
      <c r="G233" s="134"/>
      <c r="H233" s="116" t="s">
        <v>157</v>
      </c>
      <c r="I233" s="117">
        <f>I232*0.2</f>
        <v>0</v>
      </c>
      <c r="J233" s="6"/>
      <c r="L233" s="6"/>
      <c r="M233" s="6"/>
      <c r="N233" s="238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</row>
    <row r="234" spans="1:67" s="91" customFormat="1" ht="26.4" thickBot="1">
      <c r="A234" s="132"/>
      <c r="C234" s="207"/>
      <c r="D234" s="28"/>
      <c r="E234" s="28"/>
      <c r="F234" s="28"/>
      <c r="G234" s="28"/>
      <c r="H234" s="118" t="s">
        <v>158</v>
      </c>
      <c r="I234" s="119">
        <f>I232+I233</f>
        <v>0</v>
      </c>
      <c r="J234" s="6"/>
      <c r="L234" s="6"/>
      <c r="M234" s="6"/>
      <c r="N234" s="238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</row>
    <row r="235" spans="1:67" s="91" customFormat="1">
      <c r="A235" s="132"/>
      <c r="C235" s="58"/>
      <c r="I235" s="111"/>
      <c r="J235" s="6"/>
      <c r="L235" s="6"/>
      <c r="M235" s="6"/>
      <c r="N235" s="238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</row>
    <row r="236" spans="1:67" s="91" customFormat="1">
      <c r="A236" s="132"/>
      <c r="C236" s="58"/>
      <c r="I236" s="111"/>
      <c r="J236" s="6"/>
      <c r="L236" s="6"/>
      <c r="M236" s="6"/>
      <c r="N236" s="238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</row>
    <row r="237" spans="1:67" s="91" customFormat="1">
      <c r="A237" s="132"/>
      <c r="C237" s="58"/>
      <c r="I237" s="111"/>
      <c r="J237" s="6"/>
      <c r="L237" s="6"/>
      <c r="M237" s="6"/>
      <c r="N237" s="238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</row>
    <row r="238" spans="1:67" s="91" customFormat="1">
      <c r="A238" s="132"/>
      <c r="C238" s="58"/>
      <c r="I238" s="111"/>
      <c r="J238" s="6"/>
      <c r="L238" s="6"/>
      <c r="M238" s="6"/>
      <c r="N238" s="238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</row>
    <row r="239" spans="1:67" s="91" customFormat="1">
      <c r="A239" s="132"/>
      <c r="C239" s="58"/>
      <c r="I239" s="111"/>
      <c r="J239" s="6"/>
      <c r="L239" s="6"/>
      <c r="M239" s="6"/>
      <c r="N239" s="238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</row>
    <row r="240" spans="1:67" s="91" customFormat="1" ht="14.4" thickBot="1">
      <c r="A240" s="132"/>
      <c r="C240" s="58"/>
      <c r="I240" s="111"/>
      <c r="J240" s="6"/>
      <c r="L240" s="6"/>
      <c r="M240" s="6"/>
      <c r="N240" s="238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</row>
    <row r="241" spans="1:14" ht="40.5" customHeight="1">
      <c r="A241" s="134"/>
      <c r="B241" s="279" t="s">
        <v>292</v>
      </c>
      <c r="C241" s="280"/>
      <c r="D241" s="280"/>
      <c r="E241" s="280"/>
      <c r="F241" s="280"/>
      <c r="G241" s="280"/>
      <c r="H241" s="280"/>
      <c r="I241" s="280"/>
      <c r="J241" s="280"/>
      <c r="K241" s="281"/>
      <c r="L241" s="6"/>
      <c r="N241" s="238"/>
    </row>
    <row r="242" spans="1:14" ht="46.95" customHeight="1">
      <c r="A242" s="134"/>
      <c r="B242" s="120" t="s">
        <v>232</v>
      </c>
      <c r="C242" s="68"/>
      <c r="D242" s="68"/>
      <c r="E242" s="68"/>
      <c r="F242" s="68" t="s">
        <v>29</v>
      </c>
      <c r="G242" s="68" t="s">
        <v>30</v>
      </c>
      <c r="H242" s="68" t="s">
        <v>31</v>
      </c>
      <c r="I242" s="68" t="s">
        <v>32</v>
      </c>
      <c r="K242" s="161" t="s">
        <v>3</v>
      </c>
      <c r="L242" s="6"/>
      <c r="N242" s="238"/>
    </row>
    <row r="243" spans="1:14" ht="28.95" customHeight="1">
      <c r="A243" s="134"/>
      <c r="B243" s="284" t="s">
        <v>259</v>
      </c>
      <c r="C243" s="285"/>
      <c r="D243" s="285"/>
      <c r="E243" s="285"/>
      <c r="F243" s="285"/>
      <c r="G243" s="285"/>
      <c r="H243" s="285"/>
      <c r="I243" s="285"/>
      <c r="K243" s="162"/>
      <c r="L243" s="6"/>
      <c r="N243" s="238"/>
    </row>
    <row r="244" spans="1:14" ht="18.75" customHeight="1">
      <c r="A244" s="134"/>
      <c r="B244" s="136" t="s">
        <v>161</v>
      </c>
      <c r="C244" s="99"/>
      <c r="D244" s="99"/>
      <c r="E244" s="99"/>
      <c r="F244" s="99"/>
      <c r="G244" s="99"/>
      <c r="H244" s="99"/>
      <c r="I244" s="110"/>
      <c r="K244" s="164"/>
      <c r="L244" s="6"/>
      <c r="N244" s="238"/>
    </row>
    <row r="245" spans="1:14" ht="18.75" customHeight="1">
      <c r="A245" s="134"/>
      <c r="B245" s="182" t="s">
        <v>162</v>
      </c>
      <c r="C245" s="180"/>
      <c r="D245" s="180"/>
      <c r="E245" s="181"/>
      <c r="F245" s="217"/>
      <c r="G245" s="103" t="s">
        <v>265</v>
      </c>
      <c r="H245" s="104"/>
      <c r="I245" s="222"/>
      <c r="K245" s="163"/>
      <c r="L245" s="6"/>
      <c r="N245" s="238"/>
    </row>
    <row r="246" spans="1:14" ht="18.75" customHeight="1">
      <c r="A246" s="134"/>
      <c r="B246" s="170" t="s">
        <v>163</v>
      </c>
      <c r="C246" s="172"/>
      <c r="D246" s="172"/>
      <c r="E246" s="173"/>
      <c r="F246" s="217"/>
      <c r="G246" s="103" t="s">
        <v>265</v>
      </c>
      <c r="H246" s="104"/>
      <c r="I246" s="222"/>
      <c r="K246" s="163"/>
      <c r="L246" s="6"/>
      <c r="N246" s="238"/>
    </row>
    <row r="247" spans="1:14" ht="17.7" customHeight="1">
      <c r="A247" s="134"/>
      <c r="B247" s="170" t="s">
        <v>164</v>
      </c>
      <c r="C247" s="172"/>
      <c r="D247" s="172"/>
      <c r="E247" s="173"/>
      <c r="F247" s="217"/>
      <c r="G247" s="103" t="s">
        <v>265</v>
      </c>
      <c r="H247" s="104"/>
      <c r="I247" s="222"/>
      <c r="K247" s="163"/>
      <c r="L247" s="6"/>
      <c r="N247" s="238"/>
    </row>
    <row r="248" spans="1:14" ht="20.7" customHeight="1">
      <c r="A248" s="134"/>
      <c r="B248" s="170" t="s">
        <v>165</v>
      </c>
      <c r="C248" s="172"/>
      <c r="D248" s="172"/>
      <c r="E248" s="173"/>
      <c r="F248" s="217"/>
      <c r="G248" s="103" t="s">
        <v>265</v>
      </c>
      <c r="H248" s="104"/>
      <c r="I248" s="222"/>
      <c r="K248" s="163"/>
      <c r="L248" s="6"/>
      <c r="N248" s="238"/>
    </row>
    <row r="249" spans="1:14" ht="18.75" customHeight="1">
      <c r="A249" s="134"/>
      <c r="B249" s="170" t="s">
        <v>166</v>
      </c>
      <c r="C249" s="172"/>
      <c r="D249" s="172"/>
      <c r="E249" s="173"/>
      <c r="F249" s="217"/>
      <c r="G249" s="103" t="s">
        <v>265</v>
      </c>
      <c r="H249" s="104"/>
      <c r="I249" s="222"/>
      <c r="K249" s="163"/>
      <c r="L249" s="6"/>
      <c r="N249" s="238"/>
    </row>
    <row r="250" spans="1:14" ht="17.7" customHeight="1">
      <c r="A250" s="134"/>
      <c r="B250" s="170" t="s">
        <v>167</v>
      </c>
      <c r="C250" s="172"/>
      <c r="D250" s="172"/>
      <c r="E250" s="173"/>
      <c r="F250" s="217"/>
      <c r="G250" s="103" t="s">
        <v>265</v>
      </c>
      <c r="H250" s="104"/>
      <c r="I250" s="222"/>
      <c r="K250" s="163"/>
      <c r="L250" s="6"/>
      <c r="N250" s="238"/>
    </row>
    <row r="251" spans="1:14" ht="17.7" customHeight="1">
      <c r="A251" s="134"/>
      <c r="B251" s="174" t="s">
        <v>12</v>
      </c>
      <c r="C251" s="175"/>
      <c r="D251" s="176"/>
      <c r="E251" s="177"/>
      <c r="F251" s="218"/>
      <c r="G251" s="130"/>
      <c r="H251" s="129"/>
      <c r="I251" s="222"/>
      <c r="K251" s="163"/>
      <c r="L251" s="6"/>
      <c r="N251" s="238"/>
    </row>
    <row r="252" spans="1:14" ht="20.7" customHeight="1">
      <c r="A252" s="134"/>
      <c r="B252" s="146" t="s">
        <v>168</v>
      </c>
      <c r="C252" s="147"/>
      <c r="D252" s="148"/>
      <c r="E252" s="148"/>
      <c r="F252" s="148"/>
      <c r="G252" s="148"/>
      <c r="H252" s="148"/>
      <c r="I252" s="149">
        <f>SUM(I245:I251)</f>
        <v>0</v>
      </c>
      <c r="K252" s="10"/>
      <c r="L252" s="6"/>
      <c r="N252" s="238"/>
    </row>
    <row r="253" spans="1:14" ht="20.7" customHeight="1">
      <c r="A253" s="134"/>
      <c r="B253" s="159" t="s">
        <v>16</v>
      </c>
      <c r="C253" s="126"/>
      <c r="D253" s="127"/>
      <c r="E253" s="127"/>
      <c r="G253" s="6"/>
      <c r="H253" s="6"/>
      <c r="I253" s="271">
        <f>SUM(I252)</f>
        <v>0</v>
      </c>
      <c r="K253" s="10"/>
      <c r="L253" s="6"/>
      <c r="N253" s="238"/>
    </row>
    <row r="254" spans="1:14" ht="17.7" customHeight="1">
      <c r="A254" s="134"/>
      <c r="B254" s="159"/>
      <c r="C254" s="59"/>
      <c r="D254" s="134"/>
      <c r="E254" s="134"/>
      <c r="F254" s="134"/>
      <c r="G254" s="134"/>
      <c r="H254" s="6"/>
      <c r="I254" s="122"/>
      <c r="J254" s="93"/>
      <c r="K254" s="160"/>
      <c r="L254" s="6"/>
      <c r="N254" s="238"/>
    </row>
    <row r="255" spans="1:14" ht="29.25" customHeight="1">
      <c r="A255" s="134"/>
      <c r="B255" s="159"/>
      <c r="C255" s="58"/>
      <c r="D255" s="282" t="s">
        <v>93</v>
      </c>
      <c r="E255" s="282"/>
      <c r="F255" s="282"/>
      <c r="G255" s="282"/>
      <c r="H255" s="282"/>
      <c r="I255" s="283"/>
      <c r="K255" s="10"/>
      <c r="L255" s="6"/>
      <c r="N255" s="238"/>
    </row>
    <row r="256" spans="1:14" ht="51.75" customHeight="1">
      <c r="A256" s="134"/>
      <c r="B256" s="120" t="s">
        <v>34</v>
      </c>
      <c r="C256" s="68" t="s">
        <v>15</v>
      </c>
      <c r="D256" s="68" t="s">
        <v>27</v>
      </c>
      <c r="E256" s="68" t="s">
        <v>28</v>
      </c>
      <c r="F256" s="68" t="s">
        <v>29</v>
      </c>
      <c r="G256" s="68" t="s">
        <v>30</v>
      </c>
      <c r="H256" s="68" t="s">
        <v>31</v>
      </c>
      <c r="I256" s="68" t="s">
        <v>32</v>
      </c>
      <c r="K256" s="161" t="s">
        <v>3</v>
      </c>
      <c r="L256" s="6"/>
      <c r="N256" s="238"/>
    </row>
    <row r="257" spans="1:14" s="1" customFormat="1" ht="26.7" customHeight="1">
      <c r="A257" s="134"/>
      <c r="B257" s="276" t="s">
        <v>145</v>
      </c>
      <c r="C257" s="277"/>
      <c r="D257" s="277"/>
      <c r="E257" s="277"/>
      <c r="F257" s="277"/>
      <c r="G257" s="277"/>
      <c r="H257" s="277"/>
      <c r="I257" s="278"/>
      <c r="J257" s="6"/>
      <c r="K257" s="166"/>
      <c r="L257" s="6"/>
      <c r="M257" s="6"/>
      <c r="N257" s="238"/>
    </row>
    <row r="258" spans="1:14" s="1" customFormat="1">
      <c r="A258" s="134"/>
      <c r="B258" s="153" t="s">
        <v>111</v>
      </c>
      <c r="C258" s="215"/>
      <c r="D258" s="215"/>
      <c r="E258" s="215"/>
      <c r="F258" s="215"/>
      <c r="G258" s="215"/>
      <c r="H258" s="215"/>
      <c r="I258" s="155"/>
      <c r="J258" s="6"/>
      <c r="K258" s="164"/>
      <c r="M258" s="6"/>
      <c r="N258" s="238"/>
    </row>
    <row r="259" spans="1:14" s="1" customFormat="1">
      <c r="A259" s="134"/>
      <c r="B259" s="138" t="s">
        <v>135</v>
      </c>
      <c r="C259" s="141"/>
      <c r="D259" s="103"/>
      <c r="E259" s="103"/>
      <c r="F259" s="103">
        <v>2</v>
      </c>
      <c r="G259" s="103" t="s">
        <v>261</v>
      </c>
      <c r="H259" s="104"/>
      <c r="I259" s="222"/>
      <c r="J259" s="6"/>
      <c r="K259" s="167"/>
      <c r="M259" s="6"/>
      <c r="N259" s="238"/>
    </row>
    <row r="260" spans="1:14" s="1" customFormat="1">
      <c r="A260" s="134"/>
      <c r="B260" s="138" t="s">
        <v>138</v>
      </c>
      <c r="C260" s="141"/>
      <c r="D260" s="103"/>
      <c r="E260" s="103"/>
      <c r="F260" s="103">
        <v>6</v>
      </c>
      <c r="G260" s="103" t="s">
        <v>261</v>
      </c>
      <c r="H260" s="104"/>
      <c r="I260" s="222"/>
      <c r="J260" s="6"/>
      <c r="K260" s="167"/>
      <c r="M260" s="6"/>
      <c r="N260" s="238"/>
    </row>
    <row r="261" spans="1:14" s="1" customFormat="1">
      <c r="A261" s="134"/>
      <c r="B261" s="138" t="s">
        <v>210</v>
      </c>
      <c r="C261" s="141"/>
      <c r="D261" s="103"/>
      <c r="E261" s="103"/>
      <c r="F261" s="103">
        <v>2</v>
      </c>
      <c r="G261" s="103" t="s">
        <v>261</v>
      </c>
      <c r="H261" s="104"/>
      <c r="I261" s="222"/>
      <c r="J261" s="6"/>
      <c r="K261" s="167"/>
      <c r="M261" s="6"/>
      <c r="N261" s="238"/>
    </row>
    <row r="262" spans="1:14" s="1" customFormat="1">
      <c r="A262" s="134"/>
      <c r="B262" s="138" t="s">
        <v>266</v>
      </c>
      <c r="C262" s="141"/>
      <c r="D262" s="103"/>
      <c r="E262" s="103"/>
      <c r="F262" s="103">
        <v>6</v>
      </c>
      <c r="G262" s="103" t="s">
        <v>261</v>
      </c>
      <c r="H262" s="104"/>
      <c r="I262" s="222"/>
      <c r="J262" s="6"/>
      <c r="K262" s="167"/>
      <c r="M262" s="6"/>
      <c r="N262" s="238"/>
    </row>
    <row r="263" spans="1:14" s="1" customFormat="1">
      <c r="A263" s="134"/>
      <c r="B263" s="138" t="s">
        <v>267</v>
      </c>
      <c r="C263" s="141"/>
      <c r="D263" s="103"/>
      <c r="E263" s="103"/>
      <c r="F263" s="103">
        <v>8</v>
      </c>
      <c r="G263" s="103" t="s">
        <v>261</v>
      </c>
      <c r="H263" s="104"/>
      <c r="I263" s="222"/>
      <c r="J263" s="6"/>
      <c r="K263" s="167"/>
      <c r="M263" s="6"/>
      <c r="N263" s="238"/>
    </row>
    <row r="264" spans="1:14" s="1" customFormat="1" ht="15.6">
      <c r="A264" s="134"/>
      <c r="B264" s="150" t="s">
        <v>12</v>
      </c>
      <c r="C264" s="141"/>
      <c r="D264" s="103"/>
      <c r="E264" s="103"/>
      <c r="F264" s="103"/>
      <c r="G264" s="103"/>
      <c r="H264" s="104"/>
      <c r="I264" s="222"/>
      <c r="J264" s="6"/>
      <c r="K264" s="167"/>
      <c r="M264" s="6"/>
      <c r="N264" s="238"/>
    </row>
    <row r="265" spans="1:14" s="1" customFormat="1">
      <c r="A265" s="134"/>
      <c r="B265" s="153" t="s">
        <v>268</v>
      </c>
      <c r="C265" s="215"/>
      <c r="D265" s="215"/>
      <c r="E265" s="215"/>
      <c r="F265" s="215"/>
      <c r="G265" s="215"/>
      <c r="H265" s="215"/>
      <c r="I265" s="155"/>
      <c r="J265" s="6"/>
      <c r="K265" s="164"/>
      <c r="M265" s="6"/>
      <c r="N265" s="238"/>
    </row>
    <row r="266" spans="1:14" s="1" customFormat="1">
      <c r="A266" s="134"/>
      <c r="B266" s="138" t="s">
        <v>269</v>
      </c>
      <c r="C266" s="141"/>
      <c r="D266" s="103"/>
      <c r="E266" s="103"/>
      <c r="F266" s="103">
        <v>5</v>
      </c>
      <c r="G266" s="103" t="s">
        <v>261</v>
      </c>
      <c r="H266" s="104"/>
      <c r="I266" s="222"/>
      <c r="J266" s="6"/>
      <c r="K266" s="167"/>
      <c r="M266" s="6"/>
      <c r="N266" s="238"/>
    </row>
    <row r="267" spans="1:14" s="1" customFormat="1">
      <c r="A267" s="134"/>
      <c r="B267" s="138" t="s">
        <v>270</v>
      </c>
      <c r="C267" s="141"/>
      <c r="D267" s="103"/>
      <c r="E267" s="103"/>
      <c r="F267" s="103">
        <v>16</v>
      </c>
      <c r="G267" s="103" t="s">
        <v>261</v>
      </c>
      <c r="H267" s="104"/>
      <c r="I267" s="222"/>
      <c r="J267" s="6"/>
      <c r="K267" s="167"/>
      <c r="M267" s="6"/>
      <c r="N267" s="238"/>
    </row>
    <row r="268" spans="1:14" s="1" customFormat="1">
      <c r="A268" s="134"/>
      <c r="B268" s="138" t="s">
        <v>271</v>
      </c>
      <c r="C268" s="141"/>
      <c r="D268" s="103"/>
      <c r="E268" s="103"/>
      <c r="F268" s="103">
        <v>2</v>
      </c>
      <c r="G268" s="103" t="s">
        <v>261</v>
      </c>
      <c r="H268" s="104"/>
      <c r="I268" s="222"/>
      <c r="J268" s="6"/>
      <c r="K268" s="167"/>
      <c r="M268" s="6"/>
      <c r="N268" s="238"/>
    </row>
    <row r="269" spans="1:14" s="1" customFormat="1" ht="15.6">
      <c r="A269" s="134"/>
      <c r="B269" s="150" t="s">
        <v>12</v>
      </c>
      <c r="C269" s="141"/>
      <c r="D269" s="103"/>
      <c r="E269" s="103"/>
      <c r="F269" s="103"/>
      <c r="G269" s="103"/>
      <c r="H269" s="104"/>
      <c r="I269" s="222"/>
      <c r="J269" s="6"/>
      <c r="K269" s="167"/>
      <c r="M269" s="6"/>
      <c r="N269" s="238"/>
    </row>
    <row r="270" spans="1:14" s="1" customFormat="1">
      <c r="A270" s="134"/>
      <c r="B270" s="153" t="s">
        <v>272</v>
      </c>
      <c r="C270" s="215"/>
      <c r="D270" s="215"/>
      <c r="E270" s="215"/>
      <c r="F270" s="215"/>
      <c r="G270" s="215"/>
      <c r="H270" s="215"/>
      <c r="I270" s="155"/>
      <c r="J270" s="6"/>
      <c r="K270" s="164"/>
      <c r="M270" s="6"/>
      <c r="N270" s="238"/>
    </row>
    <row r="271" spans="1:14" s="1" customFormat="1">
      <c r="A271" s="134"/>
      <c r="B271" s="138" t="s">
        <v>273</v>
      </c>
      <c r="C271" s="141"/>
      <c r="D271" s="103"/>
      <c r="E271" s="103"/>
      <c r="F271" s="103">
        <v>2</v>
      </c>
      <c r="G271" s="103" t="s">
        <v>261</v>
      </c>
      <c r="H271" s="104"/>
      <c r="I271" s="222"/>
      <c r="J271" s="6"/>
      <c r="K271" s="167"/>
      <c r="M271" s="6"/>
      <c r="N271" s="238"/>
    </row>
    <row r="272" spans="1:14" s="1" customFormat="1">
      <c r="A272" s="134"/>
      <c r="B272" s="138" t="s">
        <v>274</v>
      </c>
      <c r="C272" s="141"/>
      <c r="D272" s="103"/>
      <c r="E272" s="103"/>
      <c r="F272" s="103">
        <v>2</v>
      </c>
      <c r="G272" s="103" t="s">
        <v>261</v>
      </c>
      <c r="H272" s="104"/>
      <c r="I272" s="222"/>
      <c r="J272" s="6"/>
      <c r="K272" s="167"/>
      <c r="M272" s="6"/>
      <c r="N272" s="238"/>
    </row>
    <row r="273" spans="1:14" s="1" customFormat="1">
      <c r="A273" s="134"/>
      <c r="B273" s="138" t="s">
        <v>275</v>
      </c>
      <c r="C273" s="141"/>
      <c r="D273" s="103"/>
      <c r="E273" s="103"/>
      <c r="F273" s="103">
        <v>1</v>
      </c>
      <c r="G273" s="103" t="s">
        <v>261</v>
      </c>
      <c r="H273" s="104"/>
      <c r="I273" s="222"/>
      <c r="J273" s="6"/>
      <c r="K273" s="167"/>
      <c r="M273" s="6"/>
      <c r="N273" s="238"/>
    </row>
    <row r="274" spans="1:14" s="1" customFormat="1" ht="15.6">
      <c r="A274" s="134"/>
      <c r="B274" s="150" t="s">
        <v>12</v>
      </c>
      <c r="C274" s="141"/>
      <c r="D274" s="103"/>
      <c r="E274" s="103"/>
      <c r="F274" s="103"/>
      <c r="G274" s="103"/>
      <c r="H274" s="104"/>
      <c r="I274" s="222"/>
      <c r="J274" s="6"/>
      <c r="K274" s="167"/>
      <c r="M274" s="6"/>
      <c r="N274" s="238"/>
    </row>
    <row r="275" spans="1:14" s="1" customFormat="1">
      <c r="A275" s="134"/>
      <c r="B275" s="153" t="s">
        <v>276</v>
      </c>
      <c r="C275" s="215"/>
      <c r="D275" s="215"/>
      <c r="E275" s="215"/>
      <c r="F275" s="215"/>
      <c r="G275" s="215"/>
      <c r="H275" s="215"/>
      <c r="I275" s="155"/>
      <c r="J275" s="6"/>
      <c r="K275" s="164"/>
      <c r="M275" s="6"/>
      <c r="N275" s="238"/>
    </row>
    <row r="276" spans="1:14" s="1" customFormat="1">
      <c r="A276" s="134"/>
      <c r="B276" s="138" t="s">
        <v>277</v>
      </c>
      <c r="C276" s="141"/>
      <c r="D276" s="103"/>
      <c r="E276" s="103"/>
      <c r="F276" s="103">
        <v>6</v>
      </c>
      <c r="G276" s="103" t="s">
        <v>261</v>
      </c>
      <c r="H276" s="104"/>
      <c r="I276" s="222"/>
      <c r="J276" s="6"/>
      <c r="K276" s="167"/>
      <c r="M276" s="6"/>
      <c r="N276" s="238"/>
    </row>
    <row r="277" spans="1:14" s="1" customFormat="1">
      <c r="A277" s="134"/>
      <c r="B277" s="138" t="s">
        <v>278</v>
      </c>
      <c r="C277" s="141"/>
      <c r="D277" s="103"/>
      <c r="E277" s="103"/>
      <c r="F277" s="103">
        <v>1</v>
      </c>
      <c r="G277" s="103" t="s">
        <v>261</v>
      </c>
      <c r="H277" s="104"/>
      <c r="I277" s="222"/>
      <c r="J277" s="6"/>
      <c r="K277" s="167"/>
      <c r="M277" s="6"/>
      <c r="N277" s="238"/>
    </row>
    <row r="278" spans="1:14" s="1" customFormat="1">
      <c r="A278" s="134"/>
      <c r="B278" s="138" t="s">
        <v>279</v>
      </c>
      <c r="C278" s="141"/>
      <c r="D278" s="103"/>
      <c r="E278" s="103"/>
      <c r="F278" s="103">
        <v>2</v>
      </c>
      <c r="G278" s="103" t="s">
        <v>261</v>
      </c>
      <c r="H278" s="104"/>
      <c r="I278" s="222"/>
      <c r="J278" s="6"/>
      <c r="K278" s="167"/>
      <c r="M278" s="6"/>
      <c r="N278" s="238"/>
    </row>
    <row r="279" spans="1:14" s="1" customFormat="1">
      <c r="A279" s="134"/>
      <c r="B279" s="138" t="s">
        <v>280</v>
      </c>
      <c r="C279" s="141"/>
      <c r="D279" s="103"/>
      <c r="E279" s="103"/>
      <c r="F279" s="103">
        <v>1</v>
      </c>
      <c r="G279" s="103" t="s">
        <v>261</v>
      </c>
      <c r="H279" s="104"/>
      <c r="I279" s="222"/>
      <c r="J279" s="6"/>
      <c r="K279" s="167"/>
      <c r="M279" s="6"/>
      <c r="N279" s="238"/>
    </row>
    <row r="280" spans="1:14" s="1" customFormat="1">
      <c r="A280" s="134"/>
      <c r="B280" s="138" t="s">
        <v>281</v>
      </c>
      <c r="C280" s="141"/>
      <c r="D280" s="103"/>
      <c r="E280" s="103"/>
      <c r="F280" s="103">
        <v>2</v>
      </c>
      <c r="G280" s="103" t="s">
        <v>264</v>
      </c>
      <c r="H280" s="104"/>
      <c r="I280" s="222"/>
      <c r="J280" s="6"/>
      <c r="K280" s="167"/>
      <c r="M280" s="6"/>
      <c r="N280" s="238"/>
    </row>
    <row r="281" spans="1:14" s="1" customFormat="1" ht="15.6">
      <c r="A281" s="134"/>
      <c r="B281" s="150" t="s">
        <v>12</v>
      </c>
      <c r="C281" s="141"/>
      <c r="D281" s="103"/>
      <c r="E281" s="103"/>
      <c r="F281" s="103"/>
      <c r="G281" s="103"/>
      <c r="H281" s="104"/>
      <c r="I281" s="222"/>
      <c r="J281" s="6"/>
      <c r="K281" s="167"/>
      <c r="M281" s="6"/>
      <c r="N281" s="238"/>
    </row>
    <row r="282" spans="1:14" s="1" customFormat="1">
      <c r="A282" s="134"/>
      <c r="B282" s="153" t="s">
        <v>133</v>
      </c>
      <c r="C282" s="215"/>
      <c r="D282" s="215"/>
      <c r="E282" s="215"/>
      <c r="F282" s="215"/>
      <c r="G282" s="215"/>
      <c r="H282" s="215"/>
      <c r="I282" s="155"/>
      <c r="J282" s="6"/>
      <c r="K282" s="164"/>
      <c r="M282" s="6"/>
      <c r="N282" s="238"/>
    </row>
    <row r="283" spans="1:14" s="1" customFormat="1" ht="27.6">
      <c r="A283" s="134"/>
      <c r="B283" s="138" t="s">
        <v>293</v>
      </c>
      <c r="C283" s="141"/>
      <c r="D283" s="103"/>
      <c r="E283" s="103"/>
      <c r="F283" s="103">
        <v>1</v>
      </c>
      <c r="G283" s="103" t="s">
        <v>264</v>
      </c>
      <c r="H283" s="104"/>
      <c r="I283" s="222"/>
      <c r="J283" s="6"/>
      <c r="K283" s="167"/>
      <c r="M283" s="6"/>
      <c r="N283" s="238"/>
    </row>
    <row r="284" spans="1:14" s="1" customFormat="1" ht="15.6">
      <c r="A284" s="134"/>
      <c r="B284" s="150" t="s">
        <v>12</v>
      </c>
      <c r="C284" s="141"/>
      <c r="D284" s="103"/>
      <c r="E284" s="103"/>
      <c r="F284" s="103"/>
      <c r="G284" s="103"/>
      <c r="H284" s="104"/>
      <c r="I284" s="222"/>
      <c r="J284" s="6"/>
      <c r="K284" s="167"/>
      <c r="M284" s="6"/>
      <c r="N284" s="238"/>
    </row>
    <row r="285" spans="1:14" s="1" customFormat="1" ht="15.6">
      <c r="A285" s="134"/>
      <c r="B285" s="146" t="s">
        <v>94</v>
      </c>
      <c r="C285" s="131"/>
      <c r="D285" s="131"/>
      <c r="E285" s="131"/>
      <c r="F285" s="133"/>
      <c r="G285" s="133"/>
      <c r="H285" s="131"/>
      <c r="I285" s="233">
        <f>SUM(I259:I284)</f>
        <v>0</v>
      </c>
      <c r="J285" s="6"/>
      <c r="K285" s="86"/>
      <c r="M285" s="6"/>
      <c r="N285" s="238"/>
    </row>
    <row r="286" spans="1:14" s="1" customFormat="1">
      <c r="A286" s="134"/>
      <c r="B286" s="153" t="s">
        <v>95</v>
      </c>
      <c r="C286" s="154"/>
      <c r="D286" s="154"/>
      <c r="E286" s="154"/>
      <c r="F286" s="215"/>
      <c r="G286" s="215"/>
      <c r="H286" s="154"/>
      <c r="I286" s="155"/>
      <c r="J286" s="6"/>
      <c r="K286" s="164"/>
      <c r="M286" s="6"/>
      <c r="N286" s="238"/>
    </row>
    <row r="287" spans="1:14" s="1" customFormat="1">
      <c r="A287" s="134"/>
      <c r="B287" s="137" t="s">
        <v>96</v>
      </c>
      <c r="C287" s="141"/>
      <c r="D287" s="103"/>
      <c r="E287" s="103"/>
      <c r="F287" s="103"/>
      <c r="G287" s="103" t="s">
        <v>265</v>
      </c>
      <c r="H287" s="104"/>
      <c r="I287" s="222"/>
      <c r="J287" s="6"/>
      <c r="K287" s="167"/>
      <c r="M287" s="6"/>
      <c r="N287" s="238"/>
    </row>
    <row r="288" spans="1:14" s="1" customFormat="1">
      <c r="A288" s="134"/>
      <c r="B288" s="137" t="s">
        <v>97</v>
      </c>
      <c r="C288" s="141"/>
      <c r="D288" s="103"/>
      <c r="E288" s="103"/>
      <c r="F288" s="103"/>
      <c r="G288" s="103" t="s">
        <v>265</v>
      </c>
      <c r="H288" s="104"/>
      <c r="I288" s="222"/>
      <c r="J288" s="6"/>
      <c r="K288" s="167"/>
      <c r="M288" s="6"/>
      <c r="N288" s="238"/>
    </row>
    <row r="289" spans="1:14" s="1" customFormat="1" ht="15.6">
      <c r="A289" s="134"/>
      <c r="B289" s="150" t="s">
        <v>12</v>
      </c>
      <c r="C289" s="141"/>
      <c r="D289" s="103"/>
      <c r="E289" s="103"/>
      <c r="F289" s="103"/>
      <c r="G289" s="103"/>
      <c r="H289" s="104"/>
      <c r="I289" s="222"/>
      <c r="J289" s="6"/>
      <c r="K289" s="167"/>
      <c r="M289" s="6"/>
      <c r="N289" s="238"/>
    </row>
    <row r="290" spans="1:14" s="1" customFormat="1" ht="15.6">
      <c r="A290" s="134"/>
      <c r="B290" s="146" t="s">
        <v>98</v>
      </c>
      <c r="C290" s="131"/>
      <c r="D290" s="131"/>
      <c r="E290" s="131"/>
      <c r="F290" s="131"/>
      <c r="G290" s="131"/>
      <c r="H290" s="131"/>
      <c r="I290" s="233">
        <f>SUM(I287:I289)</f>
        <v>0</v>
      </c>
      <c r="J290" s="6"/>
      <c r="K290" s="86"/>
      <c r="M290" s="6"/>
      <c r="N290" s="238"/>
    </row>
    <row r="291" spans="1:14" s="1" customFormat="1" ht="15.6">
      <c r="A291" s="134"/>
      <c r="B291" s="159" t="s">
        <v>16</v>
      </c>
      <c r="C291" s="202"/>
      <c r="D291" s="203"/>
      <c r="E291" s="203"/>
      <c r="F291" s="203"/>
      <c r="G291" s="203"/>
      <c r="H291" s="203"/>
      <c r="I291" s="236">
        <f>I285+I290</f>
        <v>0</v>
      </c>
      <c r="J291" s="6"/>
      <c r="K291" s="86"/>
      <c r="M291" s="6"/>
      <c r="N291" s="238"/>
    </row>
    <row r="292" spans="1:14" s="1" customFormat="1" ht="26.7" customHeight="1">
      <c r="A292" s="134"/>
      <c r="B292" s="276" t="s">
        <v>146</v>
      </c>
      <c r="C292" s="277"/>
      <c r="D292" s="277"/>
      <c r="E292" s="277"/>
      <c r="F292" s="277"/>
      <c r="G292" s="277"/>
      <c r="H292" s="277"/>
      <c r="I292" s="278"/>
      <c r="J292" s="6"/>
      <c r="K292" s="166"/>
      <c r="L292" s="6"/>
      <c r="M292" s="6"/>
      <c r="N292" s="238"/>
    </row>
    <row r="293" spans="1:14" s="1" customFormat="1">
      <c r="A293" s="134"/>
      <c r="B293" s="153" t="s">
        <v>110</v>
      </c>
      <c r="C293" s="154"/>
      <c r="D293" s="154"/>
      <c r="E293" s="154"/>
      <c r="F293" s="154"/>
      <c r="G293" s="154"/>
      <c r="H293" s="154"/>
      <c r="I293" s="155"/>
      <c r="J293" s="6"/>
      <c r="K293" s="164"/>
      <c r="M293" s="6"/>
      <c r="N293" s="238"/>
    </row>
    <row r="294" spans="1:14" s="1" customFormat="1">
      <c r="A294" s="134"/>
      <c r="B294" s="137" t="s">
        <v>147</v>
      </c>
      <c r="C294" s="140"/>
      <c r="D294" s="100"/>
      <c r="E294" s="100"/>
      <c r="F294" s="100">
        <v>1</v>
      </c>
      <c r="G294" s="100" t="s">
        <v>261</v>
      </c>
      <c r="H294" s="90"/>
      <c r="I294" s="222"/>
      <c r="J294" s="6"/>
      <c r="K294" s="165"/>
      <c r="M294" s="6"/>
      <c r="N294" s="238"/>
    </row>
    <row r="295" spans="1:14" s="1" customFormat="1">
      <c r="A295" s="134"/>
      <c r="B295" s="137" t="s">
        <v>148</v>
      </c>
      <c r="C295" s="140"/>
      <c r="D295" s="100"/>
      <c r="E295" s="100"/>
      <c r="F295" s="100">
        <v>2</v>
      </c>
      <c r="G295" s="100" t="s">
        <v>261</v>
      </c>
      <c r="H295" s="90"/>
      <c r="I295" s="222"/>
      <c r="J295" s="6"/>
      <c r="K295" s="165"/>
      <c r="M295" s="6"/>
      <c r="N295" s="238"/>
    </row>
    <row r="296" spans="1:14" s="1" customFormat="1">
      <c r="A296" s="134"/>
      <c r="B296" s="137" t="s">
        <v>149</v>
      </c>
      <c r="C296" s="141"/>
      <c r="D296" s="103"/>
      <c r="E296" s="103"/>
      <c r="F296" s="103">
        <v>2</v>
      </c>
      <c r="G296" s="103" t="s">
        <v>261</v>
      </c>
      <c r="H296" s="104"/>
      <c r="I296" s="222"/>
      <c r="J296" s="6"/>
      <c r="K296" s="167"/>
      <c r="M296" s="6"/>
      <c r="N296" s="238"/>
    </row>
    <row r="297" spans="1:14" s="1" customFormat="1">
      <c r="A297" s="134"/>
      <c r="B297" s="137" t="s">
        <v>150</v>
      </c>
      <c r="C297" s="141"/>
      <c r="D297" s="103"/>
      <c r="E297" s="103"/>
      <c r="F297" s="103">
        <v>2</v>
      </c>
      <c r="G297" s="103" t="s">
        <v>261</v>
      </c>
      <c r="H297" s="104"/>
      <c r="I297" s="222"/>
      <c r="J297" s="6"/>
      <c r="K297" s="167"/>
      <c r="M297" s="6"/>
      <c r="N297" s="238"/>
    </row>
    <row r="298" spans="1:14" s="1" customFormat="1">
      <c r="A298" s="134"/>
      <c r="B298" s="137" t="s">
        <v>151</v>
      </c>
      <c r="C298" s="141"/>
      <c r="D298" s="103"/>
      <c r="E298" s="103"/>
      <c r="F298" s="103">
        <v>1</v>
      </c>
      <c r="G298" s="103" t="s">
        <v>261</v>
      </c>
      <c r="H298" s="104"/>
      <c r="I298" s="222"/>
      <c r="J298" s="6"/>
      <c r="K298" s="167"/>
      <c r="M298" s="6"/>
      <c r="N298" s="238"/>
    </row>
    <row r="299" spans="1:14" s="1" customFormat="1">
      <c r="A299" s="134"/>
      <c r="B299" s="137" t="s">
        <v>152</v>
      </c>
      <c r="C299" s="141"/>
      <c r="D299" s="103"/>
      <c r="E299" s="103"/>
      <c r="F299" s="103">
        <v>1</v>
      </c>
      <c r="G299" s="103" t="s">
        <v>261</v>
      </c>
      <c r="H299" s="104"/>
      <c r="I299" s="222"/>
      <c r="J299" s="6"/>
      <c r="K299" s="167"/>
      <c r="M299" s="6"/>
      <c r="N299" s="238"/>
    </row>
    <row r="300" spans="1:14">
      <c r="A300" s="134"/>
      <c r="B300" s="137" t="s">
        <v>294</v>
      </c>
      <c r="C300" s="141"/>
      <c r="D300" s="103"/>
      <c r="E300" s="103"/>
      <c r="F300" s="103">
        <v>1</v>
      </c>
      <c r="G300" s="103" t="s">
        <v>261</v>
      </c>
      <c r="H300" s="104"/>
      <c r="I300" s="222"/>
      <c r="K300" s="167"/>
      <c r="N300" s="238"/>
    </row>
    <row r="301" spans="1:14">
      <c r="A301" s="134"/>
      <c r="B301" s="137" t="s">
        <v>153</v>
      </c>
      <c r="C301" s="141"/>
      <c r="D301" s="103"/>
      <c r="E301" s="103"/>
      <c r="F301" s="103">
        <v>1</v>
      </c>
      <c r="G301" s="103" t="s">
        <v>261</v>
      </c>
      <c r="H301" s="104"/>
      <c r="I301" s="222"/>
      <c r="K301" s="167"/>
      <c r="N301" s="238"/>
    </row>
    <row r="302" spans="1:14">
      <c r="A302" s="134"/>
      <c r="B302" s="137" t="s">
        <v>77</v>
      </c>
      <c r="C302" s="141"/>
      <c r="D302" s="103"/>
      <c r="E302" s="103"/>
      <c r="F302" s="103">
        <v>1</v>
      </c>
      <c r="G302" s="103" t="s">
        <v>261</v>
      </c>
      <c r="H302" s="104"/>
      <c r="I302" s="222"/>
      <c r="K302" s="167"/>
      <c r="N302" s="238"/>
    </row>
    <row r="303" spans="1:14">
      <c r="A303" s="134"/>
      <c r="B303" s="137" t="s">
        <v>154</v>
      </c>
      <c r="C303" s="141"/>
      <c r="D303" s="103"/>
      <c r="E303" s="103"/>
      <c r="F303" s="103">
        <v>1</v>
      </c>
      <c r="G303" s="103" t="s">
        <v>261</v>
      </c>
      <c r="H303" s="104"/>
      <c r="I303" s="222"/>
      <c r="K303" s="167"/>
      <c r="N303" s="238"/>
    </row>
    <row r="304" spans="1:14">
      <c r="A304" s="134"/>
      <c r="B304" s="137" t="s">
        <v>155</v>
      </c>
      <c r="C304" s="141"/>
      <c r="D304" s="103"/>
      <c r="E304" s="103"/>
      <c r="F304" s="103">
        <v>1</v>
      </c>
      <c r="G304" s="103" t="s">
        <v>261</v>
      </c>
      <c r="H304" s="104"/>
      <c r="I304" s="222"/>
      <c r="K304" s="167"/>
      <c r="N304" s="238"/>
    </row>
    <row r="305" spans="1:67" ht="33.450000000000003" customHeight="1">
      <c r="A305" s="134"/>
      <c r="B305" s="137" t="s">
        <v>293</v>
      </c>
      <c r="C305" s="141"/>
      <c r="D305" s="103"/>
      <c r="E305" s="103"/>
      <c r="F305" s="103">
        <v>1</v>
      </c>
      <c r="G305" s="103" t="s">
        <v>264</v>
      </c>
      <c r="H305" s="104"/>
      <c r="I305" s="222"/>
      <c r="K305" s="167"/>
      <c r="N305" s="238"/>
    </row>
    <row r="306" spans="1:67" ht="15.6">
      <c r="A306" s="134"/>
      <c r="B306" s="150" t="s">
        <v>12</v>
      </c>
      <c r="C306" s="141"/>
      <c r="D306" s="103"/>
      <c r="E306" s="103"/>
      <c r="F306" s="103"/>
      <c r="G306" s="103"/>
      <c r="H306" s="104"/>
      <c r="I306" s="222"/>
      <c r="K306" s="167"/>
      <c r="N306" s="238"/>
    </row>
    <row r="307" spans="1:67" ht="15.6">
      <c r="A307" s="134"/>
      <c r="B307" s="146" t="s">
        <v>94</v>
      </c>
      <c r="C307" s="131"/>
      <c r="D307" s="131"/>
      <c r="E307" s="131"/>
      <c r="F307" s="131"/>
      <c r="G307" s="131"/>
      <c r="H307" s="131"/>
      <c r="I307" s="233">
        <f>SUM(I294:I306)</f>
        <v>0</v>
      </c>
      <c r="K307" s="86"/>
      <c r="N307" s="238"/>
    </row>
    <row r="308" spans="1:67">
      <c r="A308" s="134"/>
      <c r="B308" s="153" t="s">
        <v>95</v>
      </c>
      <c r="C308" s="154"/>
      <c r="D308" s="154"/>
      <c r="E308" s="154"/>
      <c r="F308" s="154"/>
      <c r="G308" s="154"/>
      <c r="H308" s="154"/>
      <c r="I308" s="155"/>
      <c r="J308" s="105"/>
      <c r="K308" s="164"/>
      <c r="N308" s="238"/>
    </row>
    <row r="309" spans="1:67">
      <c r="A309" s="134"/>
      <c r="B309" s="137" t="s">
        <v>96</v>
      </c>
      <c r="C309" s="141"/>
      <c r="D309" s="103"/>
      <c r="E309" s="103"/>
      <c r="F309" s="103"/>
      <c r="G309" s="103" t="s">
        <v>265</v>
      </c>
      <c r="H309" s="104"/>
      <c r="I309" s="222"/>
      <c r="K309" s="167"/>
      <c r="N309" s="238"/>
    </row>
    <row r="310" spans="1:67">
      <c r="A310" s="134"/>
      <c r="B310" s="137" t="s">
        <v>97</v>
      </c>
      <c r="C310" s="141"/>
      <c r="D310" s="103"/>
      <c r="E310" s="103"/>
      <c r="F310" s="103"/>
      <c r="G310" s="103" t="s">
        <v>265</v>
      </c>
      <c r="H310" s="104"/>
      <c r="I310" s="222"/>
      <c r="K310" s="167"/>
      <c r="N310" s="238"/>
    </row>
    <row r="311" spans="1:67" ht="15.6">
      <c r="A311" s="134"/>
      <c r="B311" s="150" t="s">
        <v>12</v>
      </c>
      <c r="C311" s="141"/>
      <c r="D311" s="103"/>
      <c r="E311" s="103"/>
      <c r="F311" s="103"/>
      <c r="G311" s="103"/>
      <c r="H311" s="104"/>
      <c r="I311" s="222"/>
      <c r="K311" s="167"/>
      <c r="N311" s="238"/>
    </row>
    <row r="312" spans="1:67" s="1" customFormat="1" ht="15.6">
      <c r="A312" s="134"/>
      <c r="B312" s="146" t="s">
        <v>98</v>
      </c>
      <c r="C312" s="131"/>
      <c r="D312" s="131"/>
      <c r="E312" s="131"/>
      <c r="F312" s="131"/>
      <c r="G312" s="131"/>
      <c r="H312" s="131"/>
      <c r="I312" s="233">
        <f>SUM(I309:I311)</f>
        <v>0</v>
      </c>
      <c r="J312" s="6"/>
      <c r="K312" s="10"/>
      <c r="M312" s="6"/>
      <c r="N312" s="238"/>
    </row>
    <row r="313" spans="1:67" s="1" customFormat="1" ht="16.2" thickBot="1">
      <c r="A313" s="134"/>
      <c r="B313" s="209" t="s">
        <v>16</v>
      </c>
      <c r="C313" s="210"/>
      <c r="D313" s="210"/>
      <c r="E313" s="210"/>
      <c r="F313" s="210"/>
      <c r="G313" s="210"/>
      <c r="H313" s="210"/>
      <c r="I313" s="237">
        <f>I307+I312</f>
        <v>0</v>
      </c>
      <c r="J313" s="168"/>
      <c r="K313" s="29"/>
      <c r="M313" s="6"/>
      <c r="N313" s="238"/>
    </row>
    <row r="314" spans="1:67" s="134" customFormat="1">
      <c r="C314" s="58"/>
      <c r="I314" s="111"/>
      <c r="J314" s="6"/>
      <c r="L314" s="6"/>
      <c r="M314" s="6"/>
      <c r="N314" s="238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</row>
    <row r="315" spans="1:67" s="134" customFormat="1" ht="14.4" thickBot="1">
      <c r="C315" s="58"/>
      <c r="I315" s="111"/>
      <c r="J315" s="6"/>
      <c r="L315" s="6"/>
      <c r="M315" s="6"/>
      <c r="N315" s="238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</row>
    <row r="316" spans="1:67" s="134" customFormat="1" ht="25.8">
      <c r="C316" s="204"/>
      <c r="D316" s="205"/>
      <c r="E316" s="24"/>
      <c r="F316" s="24"/>
      <c r="G316" s="24"/>
      <c r="H316" s="114" t="s">
        <v>156</v>
      </c>
      <c r="I316" s="115">
        <f>I253+I291+I313</f>
        <v>0</v>
      </c>
      <c r="J316" s="6"/>
      <c r="L316" s="6"/>
      <c r="M316" s="6"/>
      <c r="N316" s="238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</row>
    <row r="317" spans="1:67" s="134" customFormat="1" ht="25.8">
      <c r="C317" s="206"/>
      <c r="D317" s="208" t="s">
        <v>292</v>
      </c>
      <c r="H317" s="116" t="s">
        <v>157</v>
      </c>
      <c r="I317" s="117">
        <f>I316*0.2</f>
        <v>0</v>
      </c>
      <c r="J317" s="6"/>
      <c r="L317" s="6"/>
      <c r="M317" s="6"/>
      <c r="N317" s="238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</row>
    <row r="318" spans="1:67" s="134" customFormat="1" ht="26.4" thickBot="1">
      <c r="C318" s="207"/>
      <c r="D318" s="28"/>
      <c r="E318" s="28"/>
      <c r="F318" s="28"/>
      <c r="G318" s="28"/>
      <c r="H318" s="118" t="s">
        <v>158</v>
      </c>
      <c r="I318" s="119">
        <f>I316+I317</f>
        <v>0</v>
      </c>
      <c r="J318" s="6"/>
      <c r="L318" s="6"/>
      <c r="M318" s="6"/>
      <c r="N318" s="238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</row>
    <row r="319" spans="1:67" s="91" customFormat="1">
      <c r="C319" s="58"/>
      <c r="I319" s="111"/>
      <c r="J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</row>
    <row r="320" spans="1:67" s="91" customFormat="1">
      <c r="C320" s="58"/>
      <c r="I320" s="111"/>
      <c r="J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</row>
    <row r="321" spans="3:67" s="91" customFormat="1">
      <c r="C321" s="58"/>
      <c r="I321" s="111"/>
      <c r="J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</row>
    <row r="322" spans="3:67" s="91" customFormat="1">
      <c r="C322" s="58"/>
      <c r="I322" s="111"/>
      <c r="J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</row>
    <row r="323" spans="3:67" s="91" customFormat="1">
      <c r="C323" s="58"/>
      <c r="I323" s="111"/>
      <c r="J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</row>
    <row r="324" spans="3:67" s="91" customFormat="1">
      <c r="C324" s="58"/>
      <c r="I324" s="111"/>
      <c r="J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</row>
    <row r="325" spans="3:67" s="91" customFormat="1">
      <c r="C325" s="58"/>
      <c r="I325" s="111"/>
      <c r="J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</row>
    <row r="326" spans="3:67" s="91" customFormat="1">
      <c r="C326" s="58"/>
      <c r="I326" s="111"/>
      <c r="J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</row>
    <row r="327" spans="3:67" s="91" customFormat="1">
      <c r="C327" s="58"/>
      <c r="I327" s="111"/>
      <c r="J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</row>
    <row r="328" spans="3:67" s="91" customFormat="1">
      <c r="C328" s="58"/>
      <c r="I328" s="111"/>
      <c r="J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</row>
    <row r="329" spans="3:67" s="91" customFormat="1">
      <c r="C329" s="58"/>
      <c r="I329" s="111"/>
      <c r="J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</row>
    <row r="330" spans="3:67" s="91" customFormat="1">
      <c r="C330" s="58"/>
      <c r="I330" s="111"/>
      <c r="J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</row>
    <row r="331" spans="3:67" s="91" customFormat="1">
      <c r="C331" s="58"/>
      <c r="I331" s="111"/>
      <c r="J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</row>
    <row r="332" spans="3:67" s="91" customFormat="1">
      <c r="C332" s="58"/>
      <c r="I332" s="111"/>
      <c r="J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</row>
    <row r="333" spans="3:67" s="91" customFormat="1">
      <c r="C333" s="58"/>
      <c r="I333" s="111"/>
      <c r="J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</row>
    <row r="334" spans="3:67" s="91" customFormat="1">
      <c r="C334" s="58"/>
      <c r="I334" s="111"/>
      <c r="J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</row>
    <row r="335" spans="3:67" s="91" customFormat="1">
      <c r="C335" s="58"/>
      <c r="I335" s="111"/>
      <c r="J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</row>
    <row r="336" spans="3:67" s="91" customFormat="1">
      <c r="C336" s="58"/>
      <c r="I336" s="111"/>
      <c r="J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</row>
    <row r="337" spans="3:67" s="91" customFormat="1">
      <c r="C337" s="58"/>
      <c r="I337" s="111"/>
      <c r="J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</row>
    <row r="338" spans="3:67" s="91" customFormat="1">
      <c r="C338" s="58"/>
      <c r="I338" s="111"/>
      <c r="J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</row>
    <row r="339" spans="3:67" s="91" customFormat="1">
      <c r="C339" s="58"/>
      <c r="I339" s="111"/>
      <c r="J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</row>
    <row r="340" spans="3:67" s="91" customFormat="1">
      <c r="C340" s="58"/>
      <c r="I340" s="111"/>
      <c r="J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</row>
    <row r="341" spans="3:67" s="91" customFormat="1">
      <c r="C341" s="58"/>
      <c r="I341" s="111"/>
      <c r="J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</row>
    <row r="342" spans="3:67" s="91" customFormat="1">
      <c r="C342" s="58"/>
      <c r="I342" s="111"/>
      <c r="J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</row>
    <row r="343" spans="3:67" s="91" customFormat="1">
      <c r="C343" s="58"/>
      <c r="I343" s="111"/>
      <c r="J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</row>
    <row r="344" spans="3:67" s="91" customFormat="1">
      <c r="C344" s="58"/>
      <c r="I344" s="111"/>
      <c r="J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</row>
    <row r="345" spans="3:67" s="91" customFormat="1">
      <c r="C345" s="58"/>
      <c r="I345" s="111"/>
      <c r="J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</row>
    <row r="346" spans="3:67" s="91" customFormat="1">
      <c r="C346" s="58"/>
      <c r="I346" s="111"/>
      <c r="J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</row>
    <row r="347" spans="3:67" s="91" customFormat="1">
      <c r="C347" s="58"/>
      <c r="I347" s="111"/>
      <c r="J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</row>
    <row r="348" spans="3:67" s="91" customFormat="1">
      <c r="C348" s="58"/>
      <c r="I348" s="111"/>
      <c r="J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</row>
    <row r="349" spans="3:67" s="91" customFormat="1">
      <c r="C349" s="58"/>
      <c r="I349" s="111"/>
      <c r="J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</row>
    <row r="350" spans="3:67" s="91" customFormat="1">
      <c r="C350" s="58"/>
      <c r="I350" s="111"/>
      <c r="J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</row>
    <row r="351" spans="3:67" s="91" customFormat="1">
      <c r="C351" s="58"/>
      <c r="I351" s="111"/>
      <c r="J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</row>
    <row r="352" spans="3:67" s="91" customFormat="1">
      <c r="C352" s="58"/>
      <c r="I352" s="111"/>
      <c r="J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</row>
    <row r="353" spans="3:67" s="91" customFormat="1">
      <c r="C353" s="58"/>
      <c r="I353" s="111"/>
      <c r="J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</row>
    <row r="354" spans="3:67" s="91" customFormat="1">
      <c r="C354" s="58"/>
      <c r="I354" s="111"/>
      <c r="J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</row>
    <row r="355" spans="3:67" s="91" customFormat="1">
      <c r="C355" s="58"/>
      <c r="I355" s="111"/>
      <c r="J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</row>
    <row r="356" spans="3:67" s="91" customFormat="1">
      <c r="C356" s="58"/>
      <c r="I356" s="111"/>
      <c r="J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</row>
    <row r="357" spans="3:67" s="91" customFormat="1">
      <c r="C357" s="58"/>
      <c r="I357" s="111"/>
      <c r="J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</row>
    <row r="358" spans="3:67" s="91" customFormat="1">
      <c r="C358" s="58"/>
      <c r="I358" s="111"/>
      <c r="J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</row>
    <row r="359" spans="3:67" s="91" customFormat="1">
      <c r="C359" s="58"/>
      <c r="I359" s="111"/>
      <c r="J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</row>
    <row r="360" spans="3:67" s="91" customFormat="1">
      <c r="C360" s="58"/>
      <c r="I360" s="111"/>
      <c r="J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</row>
    <row r="361" spans="3:67" s="91" customFormat="1">
      <c r="C361" s="58"/>
      <c r="I361" s="111"/>
      <c r="J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</row>
    <row r="362" spans="3:67" s="91" customFormat="1">
      <c r="C362" s="58"/>
      <c r="I362" s="111"/>
      <c r="J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</row>
    <row r="363" spans="3:67" s="91" customFormat="1">
      <c r="C363" s="58"/>
      <c r="I363" s="111"/>
      <c r="J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</row>
    <row r="364" spans="3:67" s="91" customFormat="1">
      <c r="C364" s="58"/>
      <c r="I364" s="111"/>
      <c r="J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</row>
    <row r="365" spans="3:67" s="91" customFormat="1">
      <c r="C365" s="58"/>
      <c r="I365" s="111"/>
      <c r="J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</row>
    <row r="366" spans="3:67" s="91" customFormat="1">
      <c r="C366" s="58"/>
      <c r="I366" s="111"/>
      <c r="J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</row>
    <row r="367" spans="3:67" s="91" customFormat="1">
      <c r="C367" s="58"/>
      <c r="I367" s="111"/>
      <c r="J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</row>
    <row r="368" spans="3:67" s="91" customFormat="1">
      <c r="C368" s="58"/>
      <c r="I368" s="111"/>
      <c r="J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</row>
    <row r="369" spans="3:67" s="91" customFormat="1">
      <c r="C369" s="58"/>
      <c r="I369" s="111"/>
      <c r="J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</row>
    <row r="370" spans="3:67" s="91" customFormat="1">
      <c r="C370" s="58"/>
      <c r="I370" s="111"/>
      <c r="J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</row>
    <row r="371" spans="3:67" s="91" customFormat="1">
      <c r="C371" s="58"/>
      <c r="I371" s="111"/>
      <c r="J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</row>
    <row r="372" spans="3:67" s="91" customFormat="1">
      <c r="C372" s="58"/>
      <c r="I372" s="111"/>
      <c r="J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</row>
    <row r="373" spans="3:67" s="91" customFormat="1">
      <c r="C373" s="58"/>
      <c r="I373" s="111"/>
      <c r="J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</row>
    <row r="374" spans="3:67" s="91" customFormat="1">
      <c r="C374" s="58"/>
      <c r="I374" s="111"/>
      <c r="J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</row>
    <row r="375" spans="3:67" s="91" customFormat="1">
      <c r="C375" s="58"/>
      <c r="I375" s="111"/>
      <c r="J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</row>
    <row r="376" spans="3:67" s="91" customFormat="1">
      <c r="C376" s="58"/>
      <c r="I376" s="111"/>
      <c r="J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</row>
    <row r="377" spans="3:67" s="91" customFormat="1">
      <c r="C377" s="58"/>
      <c r="I377" s="111"/>
      <c r="J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</row>
    <row r="378" spans="3:67" s="91" customFormat="1">
      <c r="C378" s="58"/>
      <c r="I378" s="111"/>
      <c r="J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</row>
    <row r="379" spans="3:67" s="91" customFormat="1">
      <c r="C379" s="58"/>
      <c r="I379" s="111"/>
      <c r="J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</row>
    <row r="380" spans="3:67" s="91" customFormat="1">
      <c r="C380" s="58"/>
      <c r="I380" s="111"/>
      <c r="J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</row>
    <row r="381" spans="3:67" s="91" customFormat="1">
      <c r="C381" s="58"/>
      <c r="I381" s="111"/>
      <c r="J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</row>
    <row r="382" spans="3:67" s="91" customFormat="1">
      <c r="C382" s="58"/>
      <c r="I382" s="111"/>
      <c r="J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</row>
    <row r="383" spans="3:67" s="91" customFormat="1">
      <c r="C383" s="58"/>
      <c r="I383" s="111"/>
      <c r="J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</row>
    <row r="384" spans="3:67" s="91" customFormat="1">
      <c r="C384" s="58"/>
      <c r="I384" s="111"/>
      <c r="J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</row>
    <row r="385" spans="3:67" s="91" customFormat="1">
      <c r="C385" s="58"/>
      <c r="I385" s="111"/>
      <c r="J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</row>
    <row r="386" spans="3:67" s="91" customFormat="1">
      <c r="C386" s="58"/>
      <c r="I386" s="111"/>
      <c r="J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</row>
    <row r="387" spans="3:67" s="91" customFormat="1">
      <c r="C387" s="58"/>
      <c r="I387" s="111"/>
      <c r="J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</row>
    <row r="388" spans="3:67" s="91" customFormat="1">
      <c r="C388" s="58"/>
      <c r="I388" s="111"/>
      <c r="J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</row>
    <row r="389" spans="3:67" s="91" customFormat="1">
      <c r="C389" s="58"/>
      <c r="I389" s="111"/>
      <c r="J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</row>
    <row r="390" spans="3:67" s="91" customFormat="1">
      <c r="C390" s="58"/>
      <c r="I390" s="111"/>
      <c r="J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</row>
    <row r="391" spans="3:67" s="91" customFormat="1">
      <c r="C391" s="58"/>
      <c r="I391" s="111"/>
      <c r="J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</row>
    <row r="392" spans="3:67" s="91" customFormat="1">
      <c r="C392" s="58"/>
      <c r="I392" s="111"/>
      <c r="J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</row>
    <row r="393" spans="3:67" s="91" customFormat="1">
      <c r="C393" s="58"/>
      <c r="I393" s="111"/>
      <c r="J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</row>
    <row r="394" spans="3:67" s="91" customFormat="1">
      <c r="C394" s="58"/>
      <c r="I394" s="111"/>
      <c r="J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</row>
    <row r="395" spans="3:67" s="91" customFormat="1">
      <c r="C395" s="58"/>
      <c r="I395" s="111"/>
      <c r="J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</row>
    <row r="396" spans="3:67" s="91" customFormat="1">
      <c r="C396" s="58"/>
      <c r="I396" s="111"/>
      <c r="J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</row>
    <row r="397" spans="3:67" s="91" customFormat="1">
      <c r="C397" s="58"/>
      <c r="I397" s="111"/>
      <c r="J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</row>
    <row r="398" spans="3:67" s="91" customFormat="1">
      <c r="C398" s="58"/>
      <c r="I398" s="111"/>
      <c r="J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</row>
    <row r="399" spans="3:67" s="91" customFormat="1">
      <c r="C399" s="58"/>
      <c r="I399" s="111"/>
      <c r="J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</row>
    <row r="400" spans="3:67" s="91" customFormat="1">
      <c r="C400" s="58"/>
      <c r="I400" s="111"/>
      <c r="J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</row>
    <row r="401" spans="3:67" s="91" customFormat="1">
      <c r="C401" s="58"/>
      <c r="I401" s="111"/>
      <c r="J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</row>
    <row r="402" spans="3:67" s="91" customFormat="1">
      <c r="C402" s="58"/>
      <c r="I402" s="111"/>
      <c r="J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</row>
    <row r="403" spans="3:67" s="91" customFormat="1">
      <c r="C403" s="58"/>
      <c r="I403" s="111"/>
      <c r="J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</row>
    <row r="404" spans="3:67" s="91" customFormat="1">
      <c r="C404" s="58"/>
      <c r="I404" s="111"/>
      <c r="J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</row>
    <row r="405" spans="3:67" s="91" customFormat="1">
      <c r="C405" s="58"/>
      <c r="I405" s="111"/>
      <c r="J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</row>
    <row r="406" spans="3:67" s="91" customFormat="1">
      <c r="C406" s="58"/>
      <c r="I406" s="111"/>
      <c r="J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</row>
    <row r="407" spans="3:67" s="91" customFormat="1">
      <c r="C407" s="58"/>
      <c r="I407" s="111"/>
      <c r="J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</row>
    <row r="408" spans="3:67" s="91" customFormat="1">
      <c r="C408" s="58"/>
      <c r="I408" s="111"/>
      <c r="J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</row>
    <row r="409" spans="3:67" s="91" customFormat="1">
      <c r="C409" s="58"/>
      <c r="I409" s="111"/>
      <c r="J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</row>
    <row r="410" spans="3:67" s="91" customFormat="1">
      <c r="C410" s="58"/>
      <c r="I410" s="111"/>
      <c r="J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</row>
    <row r="411" spans="3:67" s="91" customFormat="1">
      <c r="C411" s="58"/>
      <c r="I411" s="111"/>
      <c r="J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</row>
    <row r="412" spans="3:67" s="91" customFormat="1">
      <c r="C412" s="58"/>
      <c r="I412" s="111"/>
      <c r="J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</row>
    <row r="413" spans="3:67" s="91" customFormat="1">
      <c r="C413" s="58"/>
      <c r="I413" s="111"/>
      <c r="J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</row>
    <row r="414" spans="3:67" s="91" customFormat="1">
      <c r="C414" s="58"/>
      <c r="I414" s="111"/>
      <c r="J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</row>
    <row r="415" spans="3:67" s="91" customFormat="1">
      <c r="C415" s="58"/>
      <c r="I415" s="111"/>
      <c r="J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</row>
    <row r="416" spans="3:67" s="91" customFormat="1">
      <c r="C416" s="58"/>
      <c r="I416" s="111"/>
      <c r="J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</row>
    <row r="417" spans="3:67" s="91" customFormat="1">
      <c r="C417" s="58"/>
      <c r="I417" s="111"/>
      <c r="J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</row>
    <row r="418" spans="3:67" s="91" customFormat="1">
      <c r="C418" s="58"/>
      <c r="I418" s="111"/>
      <c r="J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</row>
    <row r="419" spans="3:67" s="91" customFormat="1">
      <c r="C419" s="58"/>
      <c r="I419" s="111"/>
      <c r="J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</row>
    <row r="420" spans="3:67" s="91" customFormat="1">
      <c r="C420" s="58"/>
      <c r="I420" s="111"/>
      <c r="J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</row>
    <row r="421" spans="3:67" s="91" customFormat="1">
      <c r="C421" s="58"/>
      <c r="I421" s="111"/>
      <c r="J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</row>
    <row r="422" spans="3:67" s="91" customFormat="1">
      <c r="C422" s="58"/>
      <c r="I422" s="111"/>
      <c r="J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</row>
    <row r="423" spans="3:67" s="91" customFormat="1">
      <c r="C423" s="58"/>
      <c r="I423" s="111"/>
      <c r="J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</row>
    <row r="424" spans="3:67" s="91" customFormat="1">
      <c r="C424" s="58"/>
      <c r="I424" s="111"/>
      <c r="J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</row>
    <row r="425" spans="3:67" s="91" customFormat="1">
      <c r="C425" s="58"/>
      <c r="I425" s="111"/>
      <c r="J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</row>
    <row r="426" spans="3:67" s="91" customFormat="1">
      <c r="C426" s="58"/>
      <c r="I426" s="111"/>
      <c r="J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</row>
    <row r="427" spans="3:67" s="91" customFormat="1">
      <c r="C427" s="58"/>
      <c r="I427" s="111"/>
      <c r="J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</row>
    <row r="428" spans="3:67" s="91" customFormat="1">
      <c r="C428" s="58"/>
      <c r="I428" s="111"/>
      <c r="J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</row>
    <row r="429" spans="3:67" s="91" customFormat="1">
      <c r="C429" s="58"/>
      <c r="I429" s="111"/>
      <c r="J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</row>
    <row r="430" spans="3:67" s="91" customFormat="1">
      <c r="C430" s="58"/>
      <c r="I430" s="111"/>
      <c r="J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</row>
    <row r="431" spans="3:67" s="91" customFormat="1">
      <c r="C431" s="58"/>
      <c r="I431" s="111"/>
      <c r="J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</row>
    <row r="432" spans="3:67" s="91" customFormat="1">
      <c r="C432" s="58"/>
      <c r="I432" s="111"/>
      <c r="J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</row>
    <row r="433" spans="3:67" s="91" customFormat="1">
      <c r="C433" s="58"/>
      <c r="I433" s="111"/>
      <c r="J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</row>
    <row r="434" spans="3:67" s="91" customFormat="1">
      <c r="C434" s="58"/>
      <c r="I434" s="111"/>
      <c r="J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</row>
    <row r="435" spans="3:67" s="91" customFormat="1">
      <c r="C435" s="58"/>
      <c r="I435" s="111"/>
      <c r="J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</row>
    <row r="436" spans="3:67" s="91" customFormat="1">
      <c r="C436" s="58"/>
      <c r="I436" s="111"/>
      <c r="J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</row>
    <row r="437" spans="3:67" s="91" customFormat="1">
      <c r="C437" s="58"/>
      <c r="I437" s="111"/>
      <c r="J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</row>
    <row r="438" spans="3:67" s="91" customFormat="1">
      <c r="C438" s="58"/>
      <c r="I438" s="111"/>
      <c r="J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</row>
    <row r="439" spans="3:67" s="91" customFormat="1">
      <c r="C439" s="58"/>
      <c r="I439" s="111"/>
      <c r="J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</row>
    <row r="440" spans="3:67" s="91" customFormat="1">
      <c r="C440" s="58"/>
      <c r="I440" s="111"/>
      <c r="J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</row>
    <row r="441" spans="3:67" s="91" customFormat="1">
      <c r="C441" s="58"/>
      <c r="I441" s="111"/>
      <c r="J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</row>
    <row r="442" spans="3:67" s="91" customFormat="1">
      <c r="C442" s="58"/>
      <c r="I442" s="111"/>
      <c r="J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</row>
    <row r="443" spans="3:67" s="91" customFormat="1">
      <c r="C443" s="58"/>
      <c r="I443" s="111"/>
      <c r="J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</row>
    <row r="444" spans="3:67" s="91" customFormat="1">
      <c r="C444" s="58"/>
      <c r="I444" s="111"/>
      <c r="J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</row>
    <row r="445" spans="3:67" s="91" customFormat="1">
      <c r="C445" s="58"/>
      <c r="I445" s="111"/>
      <c r="J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</row>
    <row r="446" spans="3:67" s="91" customFormat="1">
      <c r="C446" s="58"/>
      <c r="I446" s="111"/>
      <c r="J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</row>
    <row r="447" spans="3:67" s="91" customFormat="1">
      <c r="C447" s="58"/>
      <c r="I447" s="111"/>
      <c r="J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</row>
    <row r="448" spans="3:67" s="91" customFormat="1">
      <c r="C448" s="58"/>
      <c r="I448" s="111"/>
      <c r="J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</row>
    <row r="449" spans="3:67" s="91" customFormat="1">
      <c r="C449" s="58"/>
      <c r="I449" s="111"/>
      <c r="J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</row>
    <row r="450" spans="3:67" s="91" customFormat="1">
      <c r="C450" s="58"/>
      <c r="I450" s="111"/>
      <c r="J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</row>
    <row r="451" spans="3:67" s="91" customFormat="1">
      <c r="C451" s="58"/>
      <c r="I451" s="111"/>
      <c r="J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</row>
    <row r="452" spans="3:67" s="91" customFormat="1">
      <c r="C452" s="58"/>
      <c r="I452" s="111"/>
      <c r="J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</row>
    <row r="453" spans="3:67" s="91" customFormat="1">
      <c r="C453" s="58"/>
      <c r="I453" s="111"/>
      <c r="J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</row>
    <row r="454" spans="3:67" s="91" customFormat="1">
      <c r="C454" s="58"/>
      <c r="I454" s="111"/>
      <c r="J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</row>
    <row r="455" spans="3:67" s="91" customFormat="1">
      <c r="C455" s="58"/>
      <c r="I455" s="111"/>
      <c r="J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</row>
    <row r="456" spans="3:67" s="91" customFormat="1">
      <c r="C456" s="58"/>
      <c r="I456" s="111"/>
      <c r="J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</row>
    <row r="457" spans="3:67" s="91" customFormat="1">
      <c r="C457" s="58"/>
      <c r="I457" s="111"/>
      <c r="J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</row>
    <row r="458" spans="3:67" s="91" customFormat="1">
      <c r="C458" s="58"/>
      <c r="I458" s="111"/>
      <c r="J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</row>
    <row r="459" spans="3:67" s="91" customFormat="1">
      <c r="C459" s="58"/>
      <c r="I459" s="111"/>
      <c r="J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</row>
    <row r="460" spans="3:67" s="91" customFormat="1">
      <c r="C460" s="58"/>
      <c r="I460" s="111"/>
      <c r="J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</row>
    <row r="461" spans="3:67" s="91" customFormat="1">
      <c r="C461" s="58"/>
      <c r="I461" s="111"/>
      <c r="J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</row>
    <row r="462" spans="3:67" s="91" customFormat="1">
      <c r="C462" s="58"/>
      <c r="I462" s="111"/>
      <c r="J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</row>
    <row r="463" spans="3:67" s="91" customFormat="1">
      <c r="C463" s="58"/>
      <c r="I463" s="111"/>
      <c r="J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</row>
    <row r="464" spans="3:67" s="91" customFormat="1">
      <c r="C464" s="58"/>
      <c r="I464" s="111"/>
      <c r="J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</row>
    <row r="465" spans="3:67" s="91" customFormat="1">
      <c r="C465" s="58"/>
      <c r="I465" s="111"/>
      <c r="J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</row>
    <row r="466" spans="3:67" s="91" customFormat="1">
      <c r="C466" s="58"/>
      <c r="I466" s="111"/>
      <c r="J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</row>
    <row r="467" spans="3:67" s="91" customFormat="1">
      <c r="C467" s="58"/>
      <c r="I467" s="111"/>
      <c r="J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</row>
    <row r="468" spans="3:67" s="91" customFormat="1">
      <c r="C468" s="58"/>
      <c r="I468" s="111"/>
      <c r="J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</row>
    <row r="469" spans="3:67" s="91" customFormat="1">
      <c r="C469" s="58"/>
      <c r="I469" s="111"/>
      <c r="J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</row>
    <row r="470" spans="3:67" s="91" customFormat="1">
      <c r="C470" s="58"/>
      <c r="I470" s="111"/>
      <c r="J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</row>
    <row r="471" spans="3:67" s="91" customFormat="1">
      <c r="C471" s="58"/>
      <c r="I471" s="111"/>
      <c r="J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</row>
    <row r="472" spans="3:67" s="91" customFormat="1">
      <c r="C472" s="58"/>
      <c r="I472" s="111"/>
      <c r="J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</row>
    <row r="473" spans="3:67" s="91" customFormat="1">
      <c r="C473" s="58"/>
      <c r="I473" s="111"/>
      <c r="J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</row>
    <row r="474" spans="3:67" s="91" customFormat="1">
      <c r="C474" s="58"/>
      <c r="I474" s="111"/>
      <c r="J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</row>
    <row r="475" spans="3:67" s="91" customFormat="1">
      <c r="C475" s="58"/>
      <c r="I475" s="111"/>
      <c r="J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</row>
    <row r="476" spans="3:67" s="91" customFormat="1">
      <c r="C476" s="58"/>
      <c r="I476" s="111"/>
      <c r="J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</row>
    <row r="477" spans="3:67" s="91" customFormat="1">
      <c r="C477" s="58"/>
      <c r="I477" s="111"/>
      <c r="J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</row>
    <row r="478" spans="3:67" s="91" customFormat="1">
      <c r="C478" s="58"/>
      <c r="I478" s="111"/>
      <c r="J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</row>
    <row r="479" spans="3:67" s="91" customFormat="1">
      <c r="C479" s="58"/>
      <c r="I479" s="111"/>
      <c r="J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</row>
    <row r="480" spans="3:67" s="91" customFormat="1">
      <c r="C480" s="58"/>
      <c r="I480" s="111"/>
      <c r="J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</row>
    <row r="481" spans="3:67" s="91" customFormat="1">
      <c r="C481" s="58"/>
      <c r="I481" s="111"/>
      <c r="J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</row>
    <row r="482" spans="3:67" s="91" customFormat="1">
      <c r="C482" s="58"/>
      <c r="I482" s="111"/>
      <c r="J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</row>
    <row r="483" spans="3:67" s="91" customFormat="1">
      <c r="C483" s="58"/>
      <c r="I483" s="111"/>
      <c r="J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</row>
    <row r="484" spans="3:67" s="91" customFormat="1">
      <c r="C484" s="58"/>
      <c r="I484" s="111"/>
      <c r="J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</row>
    <row r="485" spans="3:67" s="91" customFormat="1">
      <c r="C485" s="58"/>
      <c r="I485" s="111"/>
      <c r="J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</row>
    <row r="486" spans="3:67" s="91" customFormat="1">
      <c r="C486" s="58"/>
      <c r="I486" s="111"/>
      <c r="J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</row>
    <row r="487" spans="3:67" s="91" customFormat="1">
      <c r="C487" s="58"/>
      <c r="I487" s="111"/>
      <c r="J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</row>
    <row r="488" spans="3:67" s="91" customFormat="1">
      <c r="C488" s="58"/>
      <c r="I488" s="111"/>
      <c r="J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</row>
    <row r="489" spans="3:67" s="91" customFormat="1">
      <c r="C489" s="58"/>
      <c r="I489" s="111"/>
      <c r="J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</row>
    <row r="490" spans="3:67" s="91" customFormat="1">
      <c r="C490" s="58"/>
      <c r="I490" s="111"/>
      <c r="J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</row>
    <row r="491" spans="3:67" s="91" customFormat="1">
      <c r="C491" s="58"/>
      <c r="I491" s="111"/>
      <c r="J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</row>
    <row r="492" spans="3:67" s="91" customFormat="1">
      <c r="C492" s="58"/>
      <c r="I492" s="111"/>
      <c r="J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</row>
    <row r="493" spans="3:67" s="91" customFormat="1">
      <c r="C493" s="58"/>
      <c r="I493" s="111"/>
      <c r="J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</row>
    <row r="494" spans="3:67" s="91" customFormat="1">
      <c r="C494" s="58"/>
      <c r="I494" s="111"/>
      <c r="J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</row>
    <row r="495" spans="3:67" s="91" customFormat="1">
      <c r="C495" s="58"/>
      <c r="I495" s="111"/>
      <c r="J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</row>
    <row r="496" spans="3:67" s="91" customFormat="1">
      <c r="C496" s="58"/>
      <c r="I496" s="111"/>
      <c r="J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</row>
    <row r="497" spans="3:67" s="91" customFormat="1">
      <c r="C497" s="58"/>
      <c r="I497" s="111"/>
      <c r="J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</row>
    <row r="498" spans="3:67" s="91" customFormat="1">
      <c r="C498" s="58"/>
      <c r="I498" s="111"/>
      <c r="J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</row>
    <row r="499" spans="3:67" s="91" customFormat="1">
      <c r="C499" s="58"/>
      <c r="I499" s="111"/>
      <c r="J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</row>
    <row r="500" spans="3:67" s="91" customFormat="1">
      <c r="C500" s="58"/>
      <c r="I500" s="111"/>
      <c r="J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</row>
    <row r="501" spans="3:67" s="91" customFormat="1">
      <c r="C501" s="58"/>
      <c r="I501" s="111"/>
      <c r="J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</row>
    <row r="502" spans="3:67" s="91" customFormat="1">
      <c r="C502" s="58"/>
      <c r="I502" s="111"/>
      <c r="J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</row>
    <row r="503" spans="3:67" s="91" customFormat="1">
      <c r="C503" s="58"/>
      <c r="I503" s="111"/>
      <c r="J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</row>
    <row r="504" spans="3:67" s="91" customFormat="1">
      <c r="C504" s="58"/>
      <c r="I504" s="111"/>
      <c r="J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</row>
    <row r="505" spans="3:67" s="91" customFormat="1">
      <c r="C505" s="58"/>
      <c r="I505" s="111"/>
      <c r="J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</row>
    <row r="506" spans="3:67" s="91" customFormat="1">
      <c r="C506" s="58"/>
      <c r="I506" s="111"/>
      <c r="J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</row>
    <row r="507" spans="3:67" s="91" customFormat="1">
      <c r="C507" s="58"/>
      <c r="I507" s="111"/>
      <c r="J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</row>
    <row r="508" spans="3:67" s="91" customFormat="1">
      <c r="C508" s="58"/>
      <c r="I508" s="111"/>
      <c r="J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</row>
    <row r="509" spans="3:67" s="91" customFormat="1">
      <c r="C509" s="58"/>
      <c r="I509" s="111"/>
      <c r="J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</row>
    <row r="510" spans="3:67" s="91" customFormat="1">
      <c r="C510" s="58"/>
      <c r="I510" s="111"/>
      <c r="J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</row>
    <row r="511" spans="3:67" s="91" customFormat="1">
      <c r="C511" s="58"/>
      <c r="I511" s="111"/>
      <c r="J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</row>
    <row r="512" spans="3:67" s="91" customFormat="1">
      <c r="C512" s="58"/>
      <c r="I512" s="111"/>
      <c r="J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</row>
    <row r="513" spans="3:67" s="91" customFormat="1">
      <c r="C513" s="58"/>
      <c r="I513" s="111"/>
      <c r="J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</row>
    <row r="514" spans="3:67" s="91" customFormat="1">
      <c r="C514" s="58"/>
      <c r="I514" s="111"/>
      <c r="J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</row>
    <row r="515" spans="3:67" s="91" customFormat="1">
      <c r="C515" s="58"/>
      <c r="I515" s="111"/>
      <c r="J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</row>
    <row r="516" spans="3:67" s="91" customFormat="1">
      <c r="C516" s="58"/>
      <c r="I516" s="111"/>
      <c r="J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</row>
    <row r="517" spans="3:67" s="91" customFormat="1">
      <c r="C517" s="58"/>
      <c r="I517" s="111"/>
      <c r="J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</row>
    <row r="518" spans="3:67" s="91" customFormat="1">
      <c r="C518" s="58"/>
      <c r="I518" s="111"/>
      <c r="J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</row>
    <row r="519" spans="3:67" s="91" customFormat="1">
      <c r="C519" s="58"/>
      <c r="I519" s="111"/>
      <c r="J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</row>
    <row r="520" spans="3:67" s="91" customFormat="1">
      <c r="C520" s="58"/>
      <c r="I520" s="111"/>
      <c r="J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</row>
    <row r="521" spans="3:67" s="91" customFormat="1">
      <c r="C521" s="58"/>
      <c r="I521" s="111"/>
      <c r="J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</row>
    <row r="522" spans="3:67" s="91" customFormat="1">
      <c r="C522" s="58"/>
      <c r="I522" s="111"/>
      <c r="J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</row>
    <row r="523" spans="3:67" s="91" customFormat="1">
      <c r="C523" s="58"/>
      <c r="I523" s="111"/>
      <c r="J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</row>
    <row r="524" spans="3:67" s="91" customFormat="1">
      <c r="C524" s="58"/>
      <c r="I524" s="111"/>
      <c r="J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</row>
    <row r="525" spans="3:67" s="91" customFormat="1">
      <c r="C525" s="58"/>
      <c r="I525" s="111"/>
      <c r="J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</row>
    <row r="526" spans="3:67" s="91" customFormat="1">
      <c r="C526" s="58"/>
      <c r="I526" s="111"/>
      <c r="J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</row>
    <row r="527" spans="3:67" s="91" customFormat="1">
      <c r="C527" s="58"/>
      <c r="I527" s="111"/>
      <c r="J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</row>
    <row r="528" spans="3:67" s="91" customFormat="1">
      <c r="C528" s="58"/>
      <c r="I528" s="111"/>
      <c r="J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</row>
    <row r="529" spans="3:67" s="91" customFormat="1">
      <c r="C529" s="58"/>
      <c r="I529" s="111"/>
      <c r="J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</row>
    <row r="530" spans="3:67" s="91" customFormat="1">
      <c r="C530" s="58"/>
      <c r="I530" s="111"/>
      <c r="J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</row>
    <row r="531" spans="3:67" s="91" customFormat="1">
      <c r="C531" s="58"/>
      <c r="I531" s="111"/>
      <c r="J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</row>
    <row r="532" spans="3:67" s="91" customFormat="1">
      <c r="C532" s="58"/>
      <c r="I532" s="111"/>
      <c r="J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</row>
    <row r="533" spans="3:67" s="91" customFormat="1">
      <c r="C533" s="58"/>
      <c r="I533" s="111"/>
      <c r="J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</row>
    <row r="534" spans="3:67" s="91" customFormat="1">
      <c r="C534" s="58"/>
      <c r="I534" s="111"/>
      <c r="J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</row>
    <row r="535" spans="3:67" s="91" customFormat="1">
      <c r="C535" s="58"/>
      <c r="I535" s="111"/>
      <c r="J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</row>
    <row r="536" spans="3:67" s="91" customFormat="1">
      <c r="C536" s="58"/>
      <c r="I536" s="111"/>
      <c r="J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</row>
    <row r="537" spans="3:67" s="91" customFormat="1">
      <c r="C537" s="58"/>
      <c r="I537" s="111"/>
      <c r="J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</row>
    <row r="538" spans="3:67" s="91" customFormat="1">
      <c r="C538" s="58"/>
      <c r="I538" s="111"/>
      <c r="J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</row>
    <row r="539" spans="3:67" s="91" customFormat="1">
      <c r="C539" s="58"/>
      <c r="I539" s="111"/>
      <c r="J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</row>
    <row r="540" spans="3:67" s="91" customFormat="1">
      <c r="C540" s="58"/>
      <c r="I540" s="111"/>
      <c r="J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</row>
    <row r="541" spans="3:67" s="91" customFormat="1">
      <c r="C541" s="58"/>
      <c r="I541" s="111"/>
      <c r="J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</row>
    <row r="542" spans="3:67" s="91" customFormat="1">
      <c r="C542" s="58"/>
      <c r="I542" s="111"/>
      <c r="J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</row>
    <row r="543" spans="3:67" s="91" customFormat="1">
      <c r="C543" s="58"/>
      <c r="I543" s="111"/>
      <c r="J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</row>
    <row r="544" spans="3:67" s="91" customFormat="1">
      <c r="C544" s="58"/>
      <c r="I544" s="111"/>
      <c r="J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</row>
    <row r="545" spans="3:67" s="91" customFormat="1">
      <c r="C545" s="58"/>
      <c r="I545" s="111"/>
      <c r="J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</row>
    <row r="546" spans="3:67" s="91" customFormat="1">
      <c r="C546" s="58"/>
      <c r="I546" s="111"/>
      <c r="J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</row>
    <row r="547" spans="3:67" s="91" customFormat="1">
      <c r="C547" s="58"/>
      <c r="I547" s="111"/>
      <c r="J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</row>
    <row r="548" spans="3:67" s="91" customFormat="1">
      <c r="C548" s="58"/>
      <c r="I548" s="111"/>
      <c r="J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</row>
    <row r="549" spans="3:67" s="91" customFormat="1">
      <c r="C549" s="58"/>
      <c r="I549" s="111"/>
      <c r="J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</row>
    <row r="550" spans="3:67" s="91" customFormat="1">
      <c r="C550" s="58"/>
      <c r="I550" s="111"/>
      <c r="J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</row>
    <row r="551" spans="3:67" s="91" customFormat="1">
      <c r="C551" s="58"/>
      <c r="I551" s="111"/>
      <c r="J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</row>
    <row r="552" spans="3:67" s="91" customFormat="1">
      <c r="C552" s="58"/>
      <c r="I552" s="111"/>
      <c r="J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</row>
    <row r="553" spans="3:67" s="91" customFormat="1">
      <c r="C553" s="58"/>
      <c r="I553" s="111"/>
      <c r="J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</row>
    <row r="554" spans="3:67" s="91" customFormat="1">
      <c r="C554" s="58"/>
      <c r="I554" s="111"/>
      <c r="J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</row>
    <row r="555" spans="3:67" s="91" customFormat="1">
      <c r="C555" s="58"/>
      <c r="I555" s="111"/>
      <c r="J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</row>
    <row r="556" spans="3:67" s="91" customFormat="1">
      <c r="C556" s="58"/>
      <c r="I556" s="111"/>
      <c r="J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</row>
    <row r="557" spans="3:67" s="91" customFormat="1">
      <c r="C557" s="58"/>
      <c r="I557" s="111"/>
      <c r="J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</row>
    <row r="558" spans="3:67" s="91" customFormat="1">
      <c r="C558" s="58"/>
      <c r="I558" s="111"/>
      <c r="J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</row>
    <row r="559" spans="3:67" s="91" customFormat="1">
      <c r="C559" s="58"/>
      <c r="I559" s="111"/>
      <c r="J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</row>
    <row r="560" spans="3:67" s="91" customFormat="1">
      <c r="C560" s="58"/>
      <c r="I560" s="111"/>
      <c r="J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</row>
    <row r="561" spans="3:67" s="91" customFormat="1">
      <c r="C561" s="58"/>
      <c r="I561" s="111"/>
      <c r="J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</row>
    <row r="562" spans="3:67" s="91" customFormat="1">
      <c r="C562" s="58"/>
      <c r="I562" s="111"/>
      <c r="J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</row>
    <row r="563" spans="3:67" s="91" customFormat="1">
      <c r="C563" s="58"/>
      <c r="I563" s="111"/>
      <c r="J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</row>
    <row r="564" spans="3:67" s="91" customFormat="1">
      <c r="C564" s="58"/>
      <c r="I564" s="111"/>
      <c r="J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</row>
    <row r="565" spans="3:67" s="91" customFormat="1">
      <c r="C565" s="58"/>
      <c r="I565" s="111"/>
      <c r="J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</row>
    <row r="566" spans="3:67" s="91" customFormat="1">
      <c r="C566" s="58"/>
      <c r="I566" s="111"/>
      <c r="J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</row>
    <row r="567" spans="3:67" s="91" customFormat="1">
      <c r="C567" s="58"/>
      <c r="I567" s="111"/>
      <c r="J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</row>
    <row r="568" spans="3:67" s="91" customFormat="1">
      <c r="C568" s="58"/>
      <c r="I568" s="111"/>
      <c r="J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</row>
    <row r="569" spans="3:67" s="91" customFormat="1">
      <c r="C569" s="58"/>
      <c r="I569" s="111"/>
      <c r="J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</row>
    <row r="570" spans="3:67" s="91" customFormat="1">
      <c r="C570" s="58"/>
      <c r="I570" s="111"/>
      <c r="J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</row>
    <row r="571" spans="3:67" s="91" customFormat="1">
      <c r="C571" s="58"/>
      <c r="I571" s="111"/>
      <c r="J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</row>
    <row r="572" spans="3:67" s="91" customFormat="1">
      <c r="C572" s="58"/>
      <c r="I572" s="111"/>
      <c r="J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</row>
    <row r="573" spans="3:67" s="91" customFormat="1">
      <c r="C573" s="58"/>
      <c r="I573" s="111"/>
      <c r="J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</row>
    <row r="574" spans="3:67" s="91" customFormat="1">
      <c r="C574" s="58"/>
      <c r="I574" s="111"/>
      <c r="J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</row>
    <row r="575" spans="3:67" s="91" customFormat="1">
      <c r="C575" s="58"/>
      <c r="I575" s="111"/>
      <c r="J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</row>
    <row r="576" spans="3:67" s="91" customFormat="1">
      <c r="C576" s="58"/>
      <c r="I576" s="111"/>
      <c r="J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</row>
    <row r="577" spans="3:67" s="91" customFormat="1">
      <c r="C577" s="58"/>
      <c r="I577" s="111"/>
      <c r="J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</row>
    <row r="578" spans="3:67" s="91" customFormat="1">
      <c r="C578" s="58"/>
      <c r="I578" s="111"/>
      <c r="J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</row>
    <row r="579" spans="3:67" s="91" customFormat="1">
      <c r="C579" s="58"/>
      <c r="I579" s="111"/>
      <c r="J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</row>
    <row r="580" spans="3:67" s="91" customFormat="1">
      <c r="C580" s="58"/>
      <c r="I580" s="111"/>
      <c r="J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</row>
    <row r="581" spans="3:67" s="91" customFormat="1">
      <c r="C581" s="58"/>
      <c r="I581" s="111"/>
      <c r="J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</row>
    <row r="582" spans="3:67" s="91" customFormat="1">
      <c r="C582" s="58"/>
      <c r="I582" s="111"/>
      <c r="J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</row>
    <row r="583" spans="3:67" s="91" customFormat="1">
      <c r="C583" s="58"/>
      <c r="I583" s="111"/>
      <c r="J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</row>
    <row r="584" spans="3:67" s="91" customFormat="1">
      <c r="C584" s="58"/>
      <c r="I584" s="111"/>
      <c r="J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</row>
    <row r="585" spans="3:67" s="91" customFormat="1">
      <c r="C585" s="58"/>
      <c r="I585" s="111"/>
      <c r="J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</row>
    <row r="586" spans="3:67" s="91" customFormat="1">
      <c r="C586" s="58"/>
      <c r="I586" s="111"/>
      <c r="J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</row>
    <row r="587" spans="3:67" s="91" customFormat="1">
      <c r="C587" s="58"/>
      <c r="I587" s="111"/>
      <c r="J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</row>
    <row r="588" spans="3:67" s="91" customFormat="1">
      <c r="C588" s="58"/>
      <c r="I588" s="111"/>
      <c r="J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</row>
    <row r="589" spans="3:67" s="91" customFormat="1">
      <c r="C589" s="58"/>
      <c r="I589" s="111"/>
      <c r="J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</row>
    <row r="590" spans="3:67" s="91" customFormat="1">
      <c r="C590" s="58"/>
      <c r="I590" s="111"/>
      <c r="J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</row>
    <row r="591" spans="3:67" s="91" customFormat="1">
      <c r="C591" s="58"/>
      <c r="I591" s="111"/>
      <c r="J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</row>
    <row r="592" spans="3:67" s="91" customFormat="1">
      <c r="C592" s="58"/>
      <c r="I592" s="111"/>
      <c r="J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</row>
    <row r="593" spans="3:67" s="91" customFormat="1">
      <c r="C593" s="58"/>
      <c r="I593" s="111"/>
      <c r="J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</row>
    <row r="594" spans="3:67" s="91" customFormat="1">
      <c r="C594" s="58"/>
      <c r="I594" s="111"/>
      <c r="J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</row>
    <row r="595" spans="3:67" s="91" customFormat="1">
      <c r="C595" s="58"/>
      <c r="I595" s="111"/>
      <c r="J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</row>
    <row r="596" spans="3:67" s="91" customFormat="1">
      <c r="C596" s="58"/>
      <c r="I596" s="111"/>
      <c r="J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</row>
    <row r="597" spans="3:67" s="91" customFormat="1">
      <c r="C597" s="58"/>
      <c r="I597" s="111"/>
      <c r="J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</row>
    <row r="598" spans="3:67" s="91" customFormat="1">
      <c r="C598" s="58"/>
      <c r="I598" s="111"/>
      <c r="J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</row>
    <row r="599" spans="3:67" s="91" customFormat="1">
      <c r="C599" s="58"/>
      <c r="I599" s="111"/>
      <c r="J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</row>
    <row r="600" spans="3:67" s="91" customFormat="1">
      <c r="C600" s="58"/>
      <c r="I600" s="111"/>
      <c r="J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</row>
    <row r="601" spans="3:67" s="91" customFormat="1">
      <c r="C601" s="58"/>
      <c r="I601" s="111"/>
      <c r="J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</row>
    <row r="602" spans="3:67" s="91" customFormat="1">
      <c r="C602" s="58"/>
      <c r="I602" s="111"/>
      <c r="J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</row>
    <row r="603" spans="3:67" s="91" customFormat="1">
      <c r="C603" s="58"/>
      <c r="I603" s="111"/>
      <c r="J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</row>
    <row r="604" spans="3:67" s="91" customFormat="1">
      <c r="C604" s="58"/>
      <c r="I604" s="111"/>
      <c r="J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</row>
    <row r="605" spans="3:67" s="91" customFormat="1">
      <c r="C605" s="58"/>
      <c r="I605" s="111"/>
      <c r="J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</row>
    <row r="606" spans="3:67" s="91" customFormat="1">
      <c r="C606" s="58"/>
      <c r="I606" s="111"/>
      <c r="J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</row>
    <row r="607" spans="3:67" s="91" customFormat="1">
      <c r="C607" s="58"/>
      <c r="I607" s="111"/>
      <c r="J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</row>
    <row r="608" spans="3:67" s="91" customFormat="1">
      <c r="C608" s="58"/>
      <c r="I608" s="111"/>
      <c r="J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</row>
    <row r="609" spans="3:67" s="91" customFormat="1">
      <c r="C609" s="58"/>
      <c r="I609" s="111"/>
      <c r="J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</row>
    <row r="610" spans="3:67" s="91" customFormat="1">
      <c r="C610" s="58"/>
      <c r="I610" s="111"/>
      <c r="J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</row>
    <row r="611" spans="3:67" s="91" customFormat="1">
      <c r="C611" s="58"/>
      <c r="I611" s="111"/>
      <c r="J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</row>
    <row r="612" spans="3:67" s="91" customFormat="1">
      <c r="C612" s="58"/>
      <c r="I612" s="111"/>
      <c r="J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</row>
    <row r="613" spans="3:67" s="91" customFormat="1">
      <c r="C613" s="58"/>
      <c r="I613" s="111"/>
      <c r="J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</row>
    <row r="614" spans="3:67" s="91" customFormat="1">
      <c r="C614" s="58"/>
      <c r="I614" s="111"/>
      <c r="J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</row>
    <row r="615" spans="3:67" s="91" customFormat="1">
      <c r="C615" s="58"/>
      <c r="I615" s="111"/>
      <c r="J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</row>
    <row r="616" spans="3:67" s="91" customFormat="1">
      <c r="C616" s="58"/>
      <c r="I616" s="111"/>
      <c r="J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</row>
    <row r="617" spans="3:67" s="91" customFormat="1">
      <c r="C617" s="58"/>
      <c r="I617" s="111"/>
      <c r="J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</row>
    <row r="618" spans="3:67" s="91" customFormat="1">
      <c r="C618" s="58"/>
      <c r="I618" s="111"/>
      <c r="J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</row>
    <row r="619" spans="3:67" s="91" customFormat="1">
      <c r="C619" s="58"/>
      <c r="I619" s="111"/>
      <c r="J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</row>
    <row r="620" spans="3:67" s="91" customFormat="1">
      <c r="C620" s="58"/>
      <c r="I620" s="111"/>
      <c r="J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</row>
    <row r="621" spans="3:67" s="91" customFormat="1">
      <c r="C621" s="58"/>
      <c r="I621" s="111"/>
      <c r="J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</row>
    <row r="622" spans="3:67" s="91" customFormat="1">
      <c r="C622" s="58"/>
      <c r="I622" s="111"/>
      <c r="J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</row>
    <row r="623" spans="3:67" s="91" customFormat="1">
      <c r="C623" s="58"/>
      <c r="I623" s="111"/>
      <c r="J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</row>
    <row r="624" spans="3:67" s="91" customFormat="1">
      <c r="C624" s="58"/>
      <c r="I624" s="111"/>
      <c r="J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</row>
    <row r="625" spans="3:67" s="91" customFormat="1">
      <c r="C625" s="58"/>
      <c r="I625" s="111"/>
      <c r="J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</row>
    <row r="626" spans="3:67" s="91" customFormat="1">
      <c r="C626" s="58"/>
      <c r="I626" s="111"/>
      <c r="J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</row>
    <row r="627" spans="3:67" s="91" customFormat="1">
      <c r="C627" s="58"/>
      <c r="I627" s="111"/>
      <c r="J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</row>
    <row r="628" spans="3:67" s="91" customFormat="1">
      <c r="C628" s="58"/>
      <c r="I628" s="111"/>
      <c r="J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</row>
    <row r="629" spans="3:67" s="91" customFormat="1">
      <c r="C629" s="58"/>
      <c r="I629" s="111"/>
      <c r="J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</row>
    <row r="630" spans="3:67" s="91" customFormat="1">
      <c r="C630" s="58"/>
      <c r="I630" s="111"/>
      <c r="J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</row>
    <row r="631" spans="3:67" s="91" customFormat="1">
      <c r="C631" s="58"/>
      <c r="I631" s="111"/>
      <c r="J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</row>
    <row r="632" spans="3:67" s="91" customFormat="1">
      <c r="C632" s="58"/>
      <c r="I632" s="111"/>
      <c r="J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</row>
    <row r="633" spans="3:67" s="91" customFormat="1">
      <c r="C633" s="58"/>
      <c r="I633" s="111"/>
      <c r="J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</row>
    <row r="634" spans="3:67" s="91" customFormat="1">
      <c r="C634" s="58"/>
      <c r="I634" s="111"/>
      <c r="J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</row>
    <row r="635" spans="3:67" s="91" customFormat="1">
      <c r="C635" s="58"/>
      <c r="I635" s="111"/>
      <c r="J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</row>
    <row r="636" spans="3:67" s="91" customFormat="1">
      <c r="C636" s="58"/>
      <c r="I636" s="111"/>
      <c r="J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</row>
    <row r="637" spans="3:67" s="91" customFormat="1">
      <c r="C637" s="58"/>
      <c r="I637" s="111"/>
      <c r="J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</row>
    <row r="638" spans="3:67" s="91" customFormat="1">
      <c r="C638" s="58"/>
      <c r="I638" s="111"/>
      <c r="J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</row>
    <row r="639" spans="3:67" s="91" customFormat="1">
      <c r="C639" s="58"/>
      <c r="I639" s="111"/>
      <c r="J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</row>
    <row r="640" spans="3:67" s="91" customFormat="1">
      <c r="C640" s="58"/>
      <c r="I640" s="111"/>
      <c r="J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</row>
    <row r="641" spans="3:67" s="91" customFormat="1">
      <c r="C641" s="58"/>
      <c r="I641" s="111"/>
      <c r="J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</row>
    <row r="642" spans="3:67" s="91" customFormat="1">
      <c r="C642" s="58"/>
      <c r="I642" s="111"/>
      <c r="J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</row>
    <row r="643" spans="3:67" s="91" customFormat="1">
      <c r="C643" s="58"/>
      <c r="I643" s="111"/>
      <c r="J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</row>
    <row r="644" spans="3:67" s="91" customFormat="1">
      <c r="C644" s="58"/>
      <c r="I644" s="111"/>
      <c r="J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</row>
    <row r="645" spans="3:67" s="91" customFormat="1">
      <c r="C645" s="58"/>
      <c r="I645" s="111"/>
      <c r="J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</row>
    <row r="646" spans="3:67" s="91" customFormat="1">
      <c r="C646" s="58"/>
      <c r="I646" s="111"/>
      <c r="J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</row>
    <row r="647" spans="3:67" s="91" customFormat="1">
      <c r="C647" s="58"/>
      <c r="I647" s="111"/>
      <c r="J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</row>
    <row r="648" spans="3:67" s="91" customFormat="1">
      <c r="C648" s="58"/>
      <c r="I648" s="111"/>
      <c r="J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</row>
    <row r="649" spans="3:67" s="91" customFormat="1">
      <c r="C649" s="58"/>
      <c r="I649" s="111"/>
      <c r="J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</row>
    <row r="650" spans="3:67" s="91" customFormat="1">
      <c r="C650" s="58"/>
      <c r="I650" s="111"/>
      <c r="J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</row>
    <row r="651" spans="3:67" s="91" customFormat="1">
      <c r="C651" s="58"/>
      <c r="I651" s="111"/>
      <c r="J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</row>
    <row r="652" spans="3:67" s="91" customFormat="1">
      <c r="C652" s="58"/>
      <c r="I652" s="111"/>
      <c r="J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</row>
    <row r="653" spans="3:67" s="91" customFormat="1">
      <c r="C653" s="58"/>
      <c r="I653" s="111"/>
      <c r="J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</row>
    <row r="654" spans="3:67" s="91" customFormat="1">
      <c r="C654" s="58"/>
      <c r="I654" s="111"/>
      <c r="J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</row>
    <row r="655" spans="3:67" s="91" customFormat="1">
      <c r="C655" s="58"/>
      <c r="I655" s="111"/>
      <c r="J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</row>
    <row r="656" spans="3:67" s="91" customFormat="1">
      <c r="C656" s="58"/>
      <c r="I656" s="111"/>
      <c r="J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</row>
    <row r="657" spans="3:67" s="91" customFormat="1">
      <c r="C657" s="58"/>
      <c r="I657" s="111"/>
      <c r="J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</row>
    <row r="658" spans="3:67" s="91" customFormat="1">
      <c r="C658" s="58"/>
      <c r="I658" s="111"/>
      <c r="J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</row>
    <row r="659" spans="3:67" s="91" customFormat="1">
      <c r="C659" s="58"/>
      <c r="I659" s="111"/>
      <c r="J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</row>
    <row r="660" spans="3:67" s="91" customFormat="1">
      <c r="C660" s="58"/>
      <c r="I660" s="111"/>
      <c r="J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</row>
    <row r="661" spans="3:67" s="91" customFormat="1">
      <c r="C661" s="58"/>
      <c r="I661" s="111"/>
      <c r="J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</row>
    <row r="662" spans="3:67" s="91" customFormat="1">
      <c r="C662" s="58"/>
      <c r="I662" s="111"/>
      <c r="J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</row>
    <row r="663" spans="3:67" s="91" customFormat="1">
      <c r="C663" s="58"/>
      <c r="I663" s="111"/>
      <c r="J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</row>
    <row r="664" spans="3:67" s="91" customFormat="1">
      <c r="C664" s="58"/>
      <c r="I664" s="111"/>
      <c r="J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</row>
    <row r="665" spans="3:67" s="91" customFormat="1">
      <c r="C665" s="58"/>
      <c r="I665" s="111"/>
      <c r="J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</row>
    <row r="666" spans="3:67" s="91" customFormat="1">
      <c r="C666" s="58"/>
      <c r="I666" s="111"/>
      <c r="J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</row>
    <row r="667" spans="3:67" s="91" customFormat="1">
      <c r="C667" s="58"/>
      <c r="I667" s="111"/>
      <c r="J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</row>
    <row r="668" spans="3:67" s="91" customFormat="1">
      <c r="C668" s="58"/>
      <c r="I668" s="111"/>
      <c r="J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</row>
    <row r="669" spans="3:67" s="91" customFormat="1">
      <c r="C669" s="58"/>
      <c r="I669" s="111"/>
      <c r="J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</row>
    <row r="670" spans="3:67" s="91" customFormat="1">
      <c r="C670" s="58"/>
      <c r="I670" s="111"/>
      <c r="J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</row>
    <row r="671" spans="3:67" s="91" customFormat="1">
      <c r="C671" s="58"/>
      <c r="I671" s="111"/>
      <c r="J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</row>
    <row r="672" spans="3:67" s="91" customFormat="1">
      <c r="C672" s="58"/>
      <c r="I672" s="111"/>
      <c r="J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</row>
    <row r="673" spans="3:67" s="91" customFormat="1">
      <c r="C673" s="58"/>
      <c r="I673" s="111"/>
      <c r="J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</row>
    <row r="674" spans="3:67" s="91" customFormat="1">
      <c r="C674" s="58"/>
      <c r="I674" s="111"/>
      <c r="J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</row>
    <row r="675" spans="3:67" s="91" customFormat="1">
      <c r="C675" s="58"/>
      <c r="I675" s="111"/>
      <c r="J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</row>
    <row r="676" spans="3:67" s="91" customFormat="1">
      <c r="C676" s="58"/>
      <c r="I676" s="111"/>
      <c r="J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</row>
    <row r="677" spans="3:67" s="91" customFormat="1">
      <c r="C677" s="58"/>
      <c r="I677" s="111"/>
      <c r="J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</row>
    <row r="678" spans="3:67" s="91" customFormat="1">
      <c r="C678" s="58"/>
      <c r="I678" s="111"/>
      <c r="J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</row>
    <row r="679" spans="3:67" s="91" customFormat="1">
      <c r="C679" s="58"/>
      <c r="I679" s="111"/>
      <c r="J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</row>
    <row r="680" spans="3:67" s="91" customFormat="1">
      <c r="C680" s="58"/>
      <c r="I680" s="111"/>
      <c r="J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</row>
    <row r="681" spans="3:67" s="91" customFormat="1">
      <c r="C681" s="58"/>
      <c r="I681" s="111"/>
      <c r="J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</row>
    <row r="682" spans="3:67" s="91" customFormat="1">
      <c r="C682" s="58"/>
      <c r="I682" s="111"/>
      <c r="J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</row>
    <row r="683" spans="3:67" s="91" customFormat="1">
      <c r="C683" s="58"/>
      <c r="I683" s="111"/>
      <c r="J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</row>
    <row r="684" spans="3:67" s="91" customFormat="1">
      <c r="C684" s="58"/>
      <c r="I684" s="111"/>
      <c r="J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</row>
    <row r="685" spans="3:67" s="91" customFormat="1">
      <c r="C685" s="58"/>
      <c r="I685" s="111"/>
      <c r="J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</row>
    <row r="686" spans="3:67" s="91" customFormat="1">
      <c r="C686" s="58"/>
      <c r="I686" s="111"/>
      <c r="J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</row>
    <row r="687" spans="3:67" s="91" customFormat="1">
      <c r="C687" s="58"/>
      <c r="I687" s="111"/>
      <c r="J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</row>
    <row r="688" spans="3:67" s="91" customFormat="1">
      <c r="C688" s="58"/>
      <c r="I688" s="111"/>
      <c r="J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</row>
    <row r="689" spans="3:67" s="91" customFormat="1">
      <c r="C689" s="58"/>
      <c r="I689" s="111"/>
      <c r="J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</row>
    <row r="690" spans="3:67" s="91" customFormat="1">
      <c r="C690" s="58"/>
      <c r="I690" s="111"/>
      <c r="J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</row>
    <row r="691" spans="3:67" s="91" customFormat="1">
      <c r="C691" s="58"/>
      <c r="I691" s="111"/>
      <c r="J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</row>
    <row r="692" spans="3:67" s="91" customFormat="1">
      <c r="C692" s="58"/>
      <c r="I692" s="111"/>
      <c r="J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</row>
    <row r="693" spans="3:67" s="91" customFormat="1">
      <c r="C693" s="58"/>
      <c r="I693" s="111"/>
      <c r="J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</row>
    <row r="694" spans="3:67" s="91" customFormat="1">
      <c r="C694" s="58"/>
      <c r="I694" s="111"/>
      <c r="J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</row>
    <row r="695" spans="3:67" s="91" customFormat="1">
      <c r="C695" s="58"/>
      <c r="I695" s="111"/>
      <c r="J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</row>
    <row r="696" spans="3:67" s="91" customFormat="1">
      <c r="C696" s="58"/>
      <c r="I696" s="111"/>
      <c r="J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</row>
    <row r="697" spans="3:67" s="91" customFormat="1">
      <c r="C697" s="58"/>
      <c r="I697" s="111"/>
      <c r="J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</row>
    <row r="698" spans="3:67" s="91" customFormat="1">
      <c r="C698" s="58"/>
      <c r="I698" s="111"/>
      <c r="J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</row>
    <row r="699" spans="3:67" s="91" customFormat="1">
      <c r="C699" s="58"/>
      <c r="I699" s="111"/>
      <c r="J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</row>
    <row r="700" spans="3:67" s="91" customFormat="1">
      <c r="C700" s="58"/>
      <c r="I700" s="111"/>
      <c r="J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</row>
    <row r="701" spans="3:67" s="91" customFormat="1">
      <c r="C701" s="58"/>
      <c r="I701" s="111"/>
      <c r="J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</row>
    <row r="702" spans="3:67" s="91" customFormat="1">
      <c r="C702" s="58"/>
      <c r="I702" s="111"/>
      <c r="J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</row>
    <row r="703" spans="3:67" s="91" customFormat="1">
      <c r="C703" s="58"/>
      <c r="I703" s="111"/>
      <c r="J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</row>
    <row r="704" spans="3:67" s="91" customFormat="1">
      <c r="C704" s="58"/>
      <c r="I704" s="111"/>
      <c r="J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</row>
    <row r="705" spans="3:67" s="91" customFormat="1">
      <c r="C705" s="58"/>
      <c r="I705" s="111"/>
      <c r="J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</row>
    <row r="706" spans="3:67" s="91" customFormat="1">
      <c r="C706" s="58"/>
      <c r="I706" s="111"/>
      <c r="J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</row>
    <row r="707" spans="3:67" s="91" customFormat="1">
      <c r="C707" s="58"/>
      <c r="I707" s="111"/>
      <c r="J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</row>
    <row r="708" spans="3:67" s="91" customFormat="1">
      <c r="C708" s="58"/>
      <c r="I708" s="111"/>
      <c r="J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</row>
    <row r="709" spans="3:67" s="91" customFormat="1">
      <c r="C709" s="58"/>
      <c r="I709" s="111"/>
      <c r="J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</row>
    <row r="710" spans="3:67" s="91" customFormat="1">
      <c r="C710" s="58"/>
      <c r="I710" s="111"/>
      <c r="J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</row>
    <row r="711" spans="3:67" s="91" customFormat="1">
      <c r="C711" s="58"/>
      <c r="I711" s="111"/>
      <c r="J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</row>
    <row r="712" spans="3:67" s="91" customFormat="1">
      <c r="C712" s="58"/>
      <c r="I712" s="111"/>
      <c r="J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</row>
    <row r="713" spans="3:67" s="91" customFormat="1">
      <c r="C713" s="58"/>
      <c r="I713" s="111"/>
      <c r="J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</row>
    <row r="714" spans="3:67" s="91" customFormat="1">
      <c r="C714" s="58"/>
      <c r="I714" s="111"/>
      <c r="J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</row>
    <row r="715" spans="3:67" s="91" customFormat="1">
      <c r="C715" s="58"/>
      <c r="I715" s="111"/>
      <c r="J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</row>
    <row r="716" spans="3:67" s="91" customFormat="1">
      <c r="C716" s="58"/>
      <c r="I716" s="111"/>
      <c r="J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</row>
    <row r="717" spans="3:67" s="91" customFormat="1">
      <c r="C717" s="58"/>
      <c r="I717" s="111"/>
      <c r="J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</row>
    <row r="718" spans="3:67" s="91" customFormat="1">
      <c r="C718" s="58"/>
      <c r="I718" s="111"/>
      <c r="J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</row>
    <row r="719" spans="3:67" s="91" customFormat="1">
      <c r="C719" s="58"/>
      <c r="I719" s="111"/>
      <c r="J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</row>
    <row r="720" spans="3:67" s="91" customFormat="1">
      <c r="C720" s="58"/>
      <c r="I720" s="111"/>
      <c r="J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</row>
    <row r="721" spans="3:67" s="91" customFormat="1">
      <c r="C721" s="58"/>
      <c r="I721" s="111"/>
      <c r="J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</row>
    <row r="722" spans="3:67" s="91" customFormat="1">
      <c r="C722" s="58"/>
      <c r="I722" s="111"/>
      <c r="J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</row>
    <row r="723" spans="3:67" s="91" customFormat="1">
      <c r="C723" s="58"/>
      <c r="I723" s="111"/>
      <c r="J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</row>
    <row r="724" spans="3:67" s="91" customFormat="1">
      <c r="C724" s="58"/>
      <c r="I724" s="111"/>
      <c r="J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</row>
    <row r="725" spans="3:67" s="91" customFormat="1">
      <c r="C725" s="58"/>
      <c r="I725" s="111"/>
      <c r="J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</row>
    <row r="726" spans="3:67" s="91" customFormat="1">
      <c r="C726" s="58"/>
      <c r="I726" s="111"/>
      <c r="J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</row>
    <row r="727" spans="3:67" s="91" customFormat="1">
      <c r="C727" s="58"/>
      <c r="I727" s="111"/>
      <c r="J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</row>
    <row r="728" spans="3:67" s="91" customFormat="1">
      <c r="C728" s="58"/>
      <c r="I728" s="111"/>
      <c r="J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</row>
    <row r="729" spans="3:67" s="91" customFormat="1">
      <c r="C729" s="58"/>
      <c r="I729" s="111"/>
      <c r="J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</row>
    <row r="730" spans="3:67" s="91" customFormat="1">
      <c r="C730" s="58"/>
      <c r="I730" s="111"/>
      <c r="J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</row>
    <row r="731" spans="3:67" s="91" customFormat="1">
      <c r="C731" s="58"/>
      <c r="I731" s="111"/>
      <c r="J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</row>
    <row r="732" spans="3:67" s="91" customFormat="1">
      <c r="C732" s="58"/>
      <c r="I732" s="111"/>
      <c r="J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</row>
    <row r="733" spans="3:67" s="91" customFormat="1">
      <c r="C733" s="58"/>
      <c r="I733" s="111"/>
      <c r="J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</row>
    <row r="734" spans="3:67" s="91" customFormat="1">
      <c r="C734" s="58"/>
      <c r="I734" s="111"/>
      <c r="J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</row>
    <row r="735" spans="3:67" s="91" customFormat="1">
      <c r="C735" s="58"/>
      <c r="I735" s="111"/>
      <c r="J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</row>
    <row r="736" spans="3:67" s="91" customFormat="1">
      <c r="C736" s="58"/>
      <c r="I736" s="111"/>
      <c r="J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</row>
    <row r="737" spans="3:67" s="91" customFormat="1">
      <c r="C737" s="58"/>
      <c r="I737" s="111"/>
      <c r="J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</row>
    <row r="738" spans="3:67" s="91" customFormat="1">
      <c r="C738" s="58"/>
      <c r="I738" s="111"/>
      <c r="J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</row>
    <row r="739" spans="3:67" s="91" customFormat="1">
      <c r="C739" s="58"/>
      <c r="I739" s="111"/>
      <c r="J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</row>
    <row r="740" spans="3:67" s="91" customFormat="1">
      <c r="C740" s="58"/>
      <c r="I740" s="111"/>
      <c r="J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</row>
    <row r="741" spans="3:67" s="91" customFormat="1">
      <c r="C741" s="58"/>
      <c r="I741" s="111"/>
      <c r="J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</row>
    <row r="742" spans="3:67" s="91" customFormat="1">
      <c r="C742" s="58"/>
      <c r="I742" s="111"/>
      <c r="J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</row>
    <row r="743" spans="3:67" s="91" customFormat="1">
      <c r="C743" s="58"/>
      <c r="I743" s="111"/>
      <c r="J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</row>
    <row r="744" spans="3:67" s="91" customFormat="1">
      <c r="C744" s="58"/>
      <c r="I744" s="111"/>
      <c r="J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</row>
    <row r="745" spans="3:67" s="91" customFormat="1">
      <c r="C745" s="58"/>
      <c r="I745" s="111"/>
      <c r="J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</row>
    <row r="746" spans="3:67" s="91" customFormat="1">
      <c r="C746" s="58"/>
      <c r="I746" s="111"/>
      <c r="J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</row>
    <row r="747" spans="3:67" s="91" customFormat="1">
      <c r="C747" s="58"/>
      <c r="I747" s="111"/>
      <c r="J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</row>
    <row r="748" spans="3:67" s="91" customFormat="1">
      <c r="C748" s="58"/>
      <c r="I748" s="111"/>
      <c r="J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</row>
    <row r="749" spans="3:67" s="91" customFormat="1">
      <c r="C749" s="58"/>
      <c r="I749" s="111"/>
      <c r="J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</row>
    <row r="750" spans="3:67" s="91" customFormat="1">
      <c r="C750" s="58"/>
      <c r="I750" s="111"/>
      <c r="J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</row>
    <row r="751" spans="3:67" s="91" customFormat="1">
      <c r="C751" s="58"/>
      <c r="I751" s="111"/>
      <c r="J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</row>
    <row r="752" spans="3:67" s="91" customFormat="1">
      <c r="C752" s="58"/>
      <c r="I752" s="111"/>
      <c r="J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</row>
    <row r="753" spans="3:67" s="91" customFormat="1">
      <c r="C753" s="58"/>
      <c r="I753" s="111"/>
      <c r="J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</row>
    <row r="754" spans="3:67" s="91" customFormat="1">
      <c r="C754" s="58"/>
      <c r="I754" s="111"/>
      <c r="J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</row>
    <row r="755" spans="3:67" s="91" customFormat="1">
      <c r="C755" s="58"/>
      <c r="I755" s="111"/>
      <c r="J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</row>
    <row r="756" spans="3:67" s="91" customFormat="1">
      <c r="C756" s="58"/>
      <c r="I756" s="111"/>
      <c r="J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</row>
    <row r="757" spans="3:67" s="91" customFormat="1">
      <c r="C757" s="58"/>
      <c r="I757" s="111"/>
      <c r="J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</row>
    <row r="758" spans="3:67" s="91" customFormat="1">
      <c r="C758" s="58"/>
      <c r="I758" s="111"/>
      <c r="J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</row>
    <row r="759" spans="3:67" s="91" customFormat="1">
      <c r="C759" s="58"/>
      <c r="I759" s="111"/>
      <c r="J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</row>
    <row r="760" spans="3:67" s="91" customFormat="1">
      <c r="C760" s="58"/>
      <c r="I760" s="111"/>
      <c r="J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</row>
    <row r="761" spans="3:67" s="91" customFormat="1">
      <c r="C761" s="58"/>
      <c r="I761" s="111"/>
      <c r="J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</row>
    <row r="762" spans="3:67" s="91" customFormat="1">
      <c r="C762" s="58"/>
      <c r="I762" s="111"/>
      <c r="J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</row>
    <row r="763" spans="3:67" s="91" customFormat="1">
      <c r="C763" s="58"/>
      <c r="I763" s="111"/>
      <c r="J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</row>
    <row r="764" spans="3:67" s="91" customFormat="1">
      <c r="C764" s="58"/>
      <c r="I764" s="111"/>
      <c r="J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</row>
    <row r="765" spans="3:67" s="91" customFormat="1">
      <c r="C765" s="58"/>
      <c r="I765" s="111"/>
      <c r="J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</row>
    <row r="766" spans="3:67" s="91" customFormat="1">
      <c r="C766" s="58"/>
      <c r="I766" s="111"/>
      <c r="J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</row>
    <row r="767" spans="3:67" s="91" customFormat="1">
      <c r="C767" s="58"/>
      <c r="I767" s="111"/>
      <c r="J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</row>
    <row r="768" spans="3:67" s="91" customFormat="1">
      <c r="C768" s="58"/>
      <c r="I768" s="111"/>
      <c r="J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</row>
    <row r="769" spans="3:67" s="91" customFormat="1">
      <c r="C769" s="58"/>
      <c r="I769" s="111"/>
      <c r="J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</row>
    <row r="770" spans="3:67" s="91" customFormat="1">
      <c r="C770" s="58"/>
      <c r="I770" s="111"/>
      <c r="J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</row>
    <row r="771" spans="3:67" s="91" customFormat="1">
      <c r="C771" s="58"/>
      <c r="I771" s="111"/>
      <c r="J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</row>
    <row r="772" spans="3:67" s="91" customFormat="1">
      <c r="C772" s="58"/>
      <c r="I772" s="111"/>
      <c r="J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</row>
    <row r="773" spans="3:67" s="91" customFormat="1">
      <c r="C773" s="58"/>
      <c r="I773" s="111"/>
      <c r="J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</row>
    <row r="774" spans="3:67" s="91" customFormat="1">
      <c r="C774" s="58"/>
      <c r="I774" s="111"/>
      <c r="J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</row>
    <row r="775" spans="3:67" s="91" customFormat="1">
      <c r="C775" s="58"/>
      <c r="I775" s="111"/>
      <c r="J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</row>
    <row r="776" spans="3:67" s="91" customFormat="1">
      <c r="C776" s="58"/>
      <c r="I776" s="111"/>
      <c r="J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</row>
    <row r="777" spans="3:67" s="91" customFormat="1">
      <c r="C777" s="58"/>
      <c r="I777" s="111"/>
      <c r="J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</row>
    <row r="778" spans="3:67" s="91" customFormat="1">
      <c r="C778" s="58"/>
      <c r="I778" s="111"/>
      <c r="J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</row>
    <row r="779" spans="3:67" s="91" customFormat="1">
      <c r="C779" s="58"/>
      <c r="I779" s="111"/>
      <c r="J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</row>
    <row r="780" spans="3:67" s="91" customFormat="1">
      <c r="C780" s="58"/>
      <c r="I780" s="111"/>
      <c r="J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</row>
    <row r="781" spans="3:67" s="91" customFormat="1">
      <c r="C781" s="58"/>
      <c r="I781" s="111"/>
      <c r="J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</row>
    <row r="782" spans="3:67" s="91" customFormat="1">
      <c r="C782" s="58"/>
      <c r="I782" s="111"/>
      <c r="J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</row>
    <row r="783" spans="3:67" s="91" customFormat="1">
      <c r="C783" s="58"/>
      <c r="I783" s="111"/>
      <c r="J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</row>
    <row r="784" spans="3:67" s="91" customFormat="1">
      <c r="C784" s="58"/>
      <c r="I784" s="111"/>
      <c r="J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</row>
    <row r="785" spans="3:67" s="91" customFormat="1">
      <c r="C785" s="58"/>
      <c r="I785" s="111"/>
      <c r="J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</row>
    <row r="786" spans="3:67" s="91" customFormat="1">
      <c r="C786" s="58"/>
      <c r="I786" s="111"/>
      <c r="J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</row>
    <row r="787" spans="3:67" s="91" customFormat="1">
      <c r="C787" s="58"/>
      <c r="I787" s="111"/>
      <c r="J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</row>
    <row r="788" spans="3:67" s="91" customFormat="1">
      <c r="C788" s="58"/>
      <c r="I788" s="111"/>
      <c r="J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</row>
    <row r="789" spans="3:67" s="91" customFormat="1">
      <c r="C789" s="58"/>
      <c r="I789" s="111"/>
      <c r="J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</row>
    <row r="790" spans="3:67" s="91" customFormat="1">
      <c r="C790" s="58"/>
      <c r="I790" s="111"/>
      <c r="J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</row>
    <row r="791" spans="3:67" s="91" customFormat="1">
      <c r="C791" s="58"/>
      <c r="I791" s="111"/>
      <c r="J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</row>
    <row r="792" spans="3:67" s="91" customFormat="1">
      <c r="C792" s="58"/>
      <c r="I792" s="111"/>
      <c r="J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</row>
    <row r="793" spans="3:67" s="91" customFormat="1">
      <c r="C793" s="58"/>
      <c r="I793" s="111"/>
      <c r="J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</row>
    <row r="794" spans="3:67" s="91" customFormat="1">
      <c r="C794" s="58"/>
      <c r="I794" s="111"/>
      <c r="J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</row>
    <row r="795" spans="3:67" s="91" customFormat="1">
      <c r="C795" s="58"/>
      <c r="I795" s="111"/>
      <c r="J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</row>
    <row r="796" spans="3:67" s="91" customFormat="1">
      <c r="C796" s="58"/>
      <c r="I796" s="111"/>
      <c r="J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</row>
    <row r="797" spans="3:67" s="91" customFormat="1">
      <c r="C797" s="58"/>
      <c r="I797" s="111"/>
      <c r="J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</row>
    <row r="798" spans="3:67" s="91" customFormat="1">
      <c r="C798" s="58"/>
      <c r="I798" s="111"/>
      <c r="J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</row>
    <row r="799" spans="3:67" s="91" customFormat="1">
      <c r="C799" s="58"/>
      <c r="I799" s="111"/>
      <c r="J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</row>
    <row r="800" spans="3:67" s="91" customFormat="1">
      <c r="C800" s="58"/>
      <c r="I800" s="111"/>
      <c r="J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</row>
    <row r="801" spans="3:67" s="91" customFormat="1">
      <c r="C801" s="58"/>
      <c r="I801" s="111"/>
      <c r="J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</row>
    <row r="802" spans="3:67" s="91" customFormat="1">
      <c r="C802" s="58"/>
      <c r="I802" s="111"/>
      <c r="J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</row>
    <row r="803" spans="3:67" s="91" customFormat="1">
      <c r="C803" s="58"/>
      <c r="I803" s="111"/>
      <c r="J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</row>
    <row r="804" spans="3:67" s="91" customFormat="1">
      <c r="C804" s="58"/>
      <c r="I804" s="111"/>
      <c r="J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</row>
    <row r="805" spans="3:67" s="91" customFormat="1">
      <c r="C805" s="58"/>
      <c r="I805" s="111"/>
      <c r="J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</row>
    <row r="806" spans="3:67" s="91" customFormat="1">
      <c r="C806" s="58"/>
      <c r="I806" s="111"/>
      <c r="J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</row>
    <row r="807" spans="3:67" s="91" customFormat="1">
      <c r="C807" s="58"/>
      <c r="I807" s="111"/>
      <c r="J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</row>
    <row r="808" spans="3:67" s="91" customFormat="1">
      <c r="C808" s="58"/>
      <c r="I808" s="111"/>
      <c r="J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</row>
    <row r="809" spans="3:67" s="91" customFormat="1">
      <c r="C809" s="58"/>
      <c r="I809" s="111"/>
      <c r="J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</row>
    <row r="810" spans="3:67" s="91" customFormat="1">
      <c r="C810" s="58"/>
      <c r="I810" s="111"/>
      <c r="J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</row>
    <row r="811" spans="3:67" s="91" customFormat="1">
      <c r="C811" s="58"/>
      <c r="I811" s="111"/>
      <c r="J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</row>
    <row r="812" spans="3:67" s="91" customFormat="1">
      <c r="C812" s="58"/>
      <c r="I812" s="111"/>
      <c r="J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</row>
    <row r="813" spans="3:67" s="91" customFormat="1">
      <c r="C813" s="58"/>
      <c r="I813" s="111"/>
      <c r="J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</row>
    <row r="814" spans="3:67" s="91" customFormat="1">
      <c r="C814" s="58"/>
      <c r="I814" s="111"/>
      <c r="J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</row>
    <row r="815" spans="3:67" s="91" customFormat="1">
      <c r="C815" s="58"/>
      <c r="I815" s="111"/>
      <c r="J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</row>
    <row r="816" spans="3:67" s="91" customFormat="1">
      <c r="C816" s="58"/>
      <c r="I816" s="111"/>
      <c r="J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</row>
    <row r="817" spans="3:67" s="91" customFormat="1">
      <c r="C817" s="58"/>
      <c r="I817" s="111"/>
      <c r="J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</row>
    <row r="818" spans="3:67" s="91" customFormat="1">
      <c r="C818" s="58"/>
      <c r="I818" s="111"/>
      <c r="J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</row>
    <row r="819" spans="3:67" s="91" customFormat="1">
      <c r="C819" s="58"/>
      <c r="I819" s="111"/>
      <c r="J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</row>
    <row r="820" spans="3:67" s="91" customFormat="1">
      <c r="C820" s="58"/>
      <c r="I820" s="111"/>
      <c r="J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</row>
    <row r="821" spans="3:67" s="91" customFormat="1">
      <c r="C821" s="58"/>
      <c r="I821" s="111"/>
      <c r="J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</row>
    <row r="822" spans="3:67" s="91" customFormat="1">
      <c r="C822" s="58"/>
      <c r="I822" s="111"/>
      <c r="J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</row>
    <row r="823" spans="3:67" s="91" customFormat="1">
      <c r="C823" s="58"/>
      <c r="I823" s="111"/>
      <c r="J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</row>
    <row r="824" spans="3:67" s="91" customFormat="1">
      <c r="C824" s="58"/>
      <c r="I824" s="111"/>
      <c r="J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</row>
    <row r="825" spans="3:67" s="91" customFormat="1">
      <c r="C825" s="58"/>
      <c r="I825" s="111"/>
      <c r="J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</row>
    <row r="826" spans="3:67" s="91" customFormat="1">
      <c r="C826" s="58"/>
      <c r="I826" s="111"/>
      <c r="J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</row>
    <row r="827" spans="3:67" s="91" customFormat="1">
      <c r="C827" s="58"/>
      <c r="I827" s="111"/>
      <c r="J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</row>
    <row r="828" spans="3:67" s="91" customFormat="1">
      <c r="C828" s="58"/>
      <c r="I828" s="111"/>
      <c r="J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</row>
    <row r="829" spans="3:67" s="91" customFormat="1">
      <c r="C829" s="58"/>
      <c r="I829" s="111"/>
      <c r="J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</row>
    <row r="830" spans="3:67" s="91" customFormat="1">
      <c r="C830" s="58"/>
      <c r="I830" s="111"/>
      <c r="J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</row>
    <row r="831" spans="3:67" s="91" customFormat="1">
      <c r="C831" s="58"/>
      <c r="I831" s="111"/>
      <c r="J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</row>
    <row r="832" spans="3:67" s="91" customFormat="1">
      <c r="C832" s="58"/>
      <c r="I832" s="111"/>
      <c r="J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</row>
    <row r="833" spans="3:67" s="91" customFormat="1">
      <c r="C833" s="58"/>
      <c r="I833" s="111"/>
      <c r="J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</row>
    <row r="834" spans="3:67" s="91" customFormat="1">
      <c r="C834" s="58"/>
      <c r="I834" s="111"/>
      <c r="J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</row>
    <row r="835" spans="3:67" s="91" customFormat="1">
      <c r="C835" s="58"/>
      <c r="I835" s="111"/>
      <c r="J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</row>
    <row r="836" spans="3:67" s="91" customFormat="1">
      <c r="C836" s="58"/>
      <c r="I836" s="111"/>
      <c r="J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</row>
    <row r="837" spans="3:67" s="91" customFormat="1">
      <c r="C837" s="58"/>
      <c r="I837" s="111"/>
      <c r="J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</row>
    <row r="838" spans="3:67" s="91" customFormat="1">
      <c r="C838" s="58"/>
      <c r="I838" s="111"/>
      <c r="J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</row>
    <row r="839" spans="3:67" s="91" customFormat="1">
      <c r="C839" s="58"/>
      <c r="I839" s="111"/>
      <c r="J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</row>
    <row r="840" spans="3:67" s="91" customFormat="1">
      <c r="C840" s="58"/>
      <c r="I840" s="111"/>
      <c r="J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</row>
    <row r="841" spans="3:67" s="91" customFormat="1">
      <c r="C841" s="58"/>
      <c r="I841" s="111"/>
      <c r="J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</row>
    <row r="842" spans="3:67" s="91" customFormat="1">
      <c r="C842" s="58"/>
      <c r="I842" s="111"/>
      <c r="J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</row>
    <row r="843" spans="3:67" s="91" customFormat="1">
      <c r="C843" s="58"/>
      <c r="I843" s="111"/>
      <c r="J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</row>
    <row r="844" spans="3:67" s="91" customFormat="1">
      <c r="C844" s="58"/>
      <c r="I844" s="111"/>
      <c r="J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</row>
    <row r="845" spans="3:67" s="91" customFormat="1">
      <c r="C845" s="58"/>
      <c r="I845" s="111"/>
      <c r="J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</row>
    <row r="846" spans="3:67" s="91" customFormat="1">
      <c r="C846" s="58"/>
      <c r="I846" s="111"/>
      <c r="J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</row>
    <row r="847" spans="3:67" s="91" customFormat="1">
      <c r="C847" s="58"/>
      <c r="I847" s="111"/>
      <c r="J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</row>
    <row r="848" spans="3:67" s="91" customFormat="1">
      <c r="C848" s="58"/>
      <c r="I848" s="111"/>
      <c r="J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</row>
    <row r="849" spans="3:67" s="91" customFormat="1">
      <c r="C849" s="58"/>
      <c r="I849" s="111"/>
      <c r="J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</row>
    <row r="850" spans="3:67" s="91" customFormat="1">
      <c r="C850" s="58"/>
      <c r="I850" s="111"/>
      <c r="J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</row>
    <row r="851" spans="3:67" s="91" customFormat="1">
      <c r="C851" s="58"/>
      <c r="I851" s="111"/>
      <c r="J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</row>
    <row r="852" spans="3:67" s="91" customFormat="1">
      <c r="C852" s="58"/>
      <c r="I852" s="111"/>
      <c r="J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</row>
    <row r="853" spans="3:67" s="91" customFormat="1">
      <c r="C853" s="58"/>
      <c r="I853" s="111"/>
      <c r="J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</row>
    <row r="854" spans="3:67" s="91" customFormat="1">
      <c r="C854" s="58"/>
      <c r="I854" s="111"/>
      <c r="J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</row>
    <row r="855" spans="3:67" s="91" customFormat="1">
      <c r="C855" s="58"/>
      <c r="I855" s="111"/>
      <c r="J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</row>
    <row r="856" spans="3:67" s="91" customFormat="1">
      <c r="C856" s="58"/>
      <c r="I856" s="111"/>
      <c r="J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</row>
    <row r="857" spans="3:67" s="91" customFormat="1">
      <c r="C857" s="58"/>
      <c r="I857" s="111"/>
      <c r="J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</row>
    <row r="858" spans="3:67" s="91" customFormat="1">
      <c r="C858" s="58"/>
      <c r="I858" s="111"/>
      <c r="J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</row>
    <row r="859" spans="3:67" s="91" customFormat="1">
      <c r="C859" s="58"/>
      <c r="I859" s="111"/>
      <c r="J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</row>
    <row r="860" spans="3:67" s="91" customFormat="1">
      <c r="C860" s="58"/>
      <c r="I860" s="111"/>
      <c r="J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</row>
    <row r="861" spans="3:67" s="91" customFormat="1">
      <c r="C861" s="58"/>
      <c r="I861" s="111"/>
      <c r="J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</row>
    <row r="862" spans="3:67" s="91" customFormat="1">
      <c r="C862" s="58"/>
      <c r="I862" s="111"/>
      <c r="J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</row>
    <row r="863" spans="3:67" s="91" customFormat="1">
      <c r="C863" s="58"/>
      <c r="I863" s="111"/>
      <c r="J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</row>
    <row r="864" spans="3:67" s="91" customFormat="1">
      <c r="C864" s="58"/>
      <c r="I864" s="111"/>
      <c r="J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</row>
    <row r="865" spans="3:67" s="91" customFormat="1">
      <c r="C865" s="58"/>
      <c r="I865" s="111"/>
      <c r="J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</row>
    <row r="866" spans="3:67" s="91" customFormat="1">
      <c r="C866" s="58"/>
      <c r="I866" s="111"/>
      <c r="J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</row>
    <row r="867" spans="3:67" s="91" customFormat="1">
      <c r="C867" s="58"/>
      <c r="I867" s="111"/>
      <c r="J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</row>
    <row r="868" spans="3:67" s="91" customFormat="1">
      <c r="C868" s="58"/>
      <c r="I868" s="111"/>
      <c r="J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</row>
    <row r="869" spans="3:67" s="91" customFormat="1">
      <c r="C869" s="58"/>
      <c r="I869" s="111"/>
      <c r="J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</row>
    <row r="870" spans="3:67" s="91" customFormat="1">
      <c r="C870" s="58"/>
      <c r="I870" s="111"/>
      <c r="J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</row>
    <row r="871" spans="3:67" s="91" customFormat="1">
      <c r="C871" s="58"/>
      <c r="I871" s="111"/>
      <c r="J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</row>
    <row r="872" spans="3:67" s="91" customFormat="1">
      <c r="C872" s="58"/>
      <c r="I872" s="111"/>
      <c r="J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</row>
    <row r="873" spans="3:67" s="91" customFormat="1">
      <c r="C873" s="58"/>
      <c r="I873" s="111"/>
      <c r="J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</row>
    <row r="874" spans="3:67" s="91" customFormat="1">
      <c r="C874" s="58"/>
      <c r="I874" s="111"/>
      <c r="J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</row>
    <row r="875" spans="3:67" s="91" customFormat="1">
      <c r="C875" s="58"/>
      <c r="I875" s="111"/>
      <c r="J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</row>
    <row r="876" spans="3:67" s="91" customFormat="1">
      <c r="C876" s="58"/>
      <c r="I876" s="111"/>
      <c r="J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</row>
    <row r="877" spans="3:67" s="91" customFormat="1">
      <c r="C877" s="58"/>
      <c r="I877" s="111"/>
      <c r="J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</row>
    <row r="878" spans="3:67" s="91" customFormat="1">
      <c r="C878" s="58"/>
      <c r="I878" s="111"/>
      <c r="J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</row>
    <row r="879" spans="3:67" s="91" customFormat="1">
      <c r="C879" s="58"/>
      <c r="I879" s="111"/>
      <c r="J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</row>
    <row r="880" spans="3:67" s="91" customFormat="1">
      <c r="C880" s="58"/>
      <c r="I880" s="111"/>
      <c r="J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</row>
    <row r="881" spans="3:67" s="91" customFormat="1">
      <c r="C881" s="58"/>
      <c r="I881" s="111"/>
      <c r="J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</row>
    <row r="882" spans="3:67" s="91" customFormat="1">
      <c r="C882" s="58"/>
      <c r="I882" s="111"/>
      <c r="J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</row>
    <row r="883" spans="3:67" s="91" customFormat="1">
      <c r="C883" s="58"/>
      <c r="I883" s="111"/>
      <c r="J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</row>
    <row r="884" spans="3:67" s="91" customFormat="1">
      <c r="C884" s="58"/>
      <c r="I884" s="111"/>
      <c r="J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</row>
    <row r="885" spans="3:67" s="91" customFormat="1">
      <c r="C885" s="58"/>
      <c r="I885" s="111"/>
      <c r="J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</row>
    <row r="886" spans="3:67" s="91" customFormat="1">
      <c r="C886" s="58"/>
      <c r="I886" s="111"/>
      <c r="J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</row>
    <row r="887" spans="3:67" s="91" customFormat="1">
      <c r="C887" s="58"/>
      <c r="I887" s="111"/>
      <c r="J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</row>
    <row r="888" spans="3:67" s="91" customFormat="1">
      <c r="C888" s="58"/>
      <c r="I888" s="111"/>
      <c r="J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</row>
    <row r="889" spans="3:67" s="91" customFormat="1">
      <c r="C889" s="58"/>
      <c r="I889" s="111"/>
      <c r="J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</row>
    <row r="890" spans="3:67" s="91" customFormat="1">
      <c r="C890" s="58"/>
      <c r="I890" s="111"/>
      <c r="J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</row>
    <row r="891" spans="3:67" s="91" customFormat="1">
      <c r="C891" s="58"/>
      <c r="I891" s="111"/>
      <c r="J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</row>
    <row r="892" spans="3:67" s="91" customFormat="1">
      <c r="C892" s="58"/>
      <c r="I892" s="111"/>
      <c r="J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</row>
    <row r="893" spans="3:67" s="91" customFormat="1">
      <c r="C893" s="58"/>
      <c r="I893" s="111"/>
      <c r="J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</row>
    <row r="894" spans="3:67" s="91" customFormat="1">
      <c r="C894" s="58"/>
      <c r="I894" s="111"/>
      <c r="J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</row>
    <row r="895" spans="3:67" s="91" customFormat="1">
      <c r="C895" s="58"/>
      <c r="I895" s="111"/>
      <c r="J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</row>
    <row r="896" spans="3:67" s="91" customFormat="1">
      <c r="C896" s="58"/>
      <c r="I896" s="111"/>
      <c r="J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</row>
    <row r="897" spans="3:67" s="91" customFormat="1">
      <c r="C897" s="58"/>
      <c r="I897" s="111"/>
      <c r="J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</row>
    <row r="898" spans="3:67" s="91" customFormat="1">
      <c r="C898" s="58"/>
      <c r="I898" s="111"/>
      <c r="J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</row>
    <row r="899" spans="3:67" s="91" customFormat="1">
      <c r="C899" s="58"/>
      <c r="I899" s="111"/>
      <c r="J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</row>
    <row r="900" spans="3:67" s="91" customFormat="1">
      <c r="C900" s="58"/>
      <c r="I900" s="111"/>
      <c r="J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</row>
    <row r="901" spans="3:67" s="91" customFormat="1">
      <c r="C901" s="58"/>
      <c r="I901" s="111"/>
      <c r="J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</row>
    <row r="902" spans="3:67" s="91" customFormat="1">
      <c r="C902" s="58"/>
      <c r="I902" s="111"/>
      <c r="J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</row>
    <row r="903" spans="3:67" s="91" customFormat="1">
      <c r="C903" s="58"/>
      <c r="I903" s="111"/>
      <c r="J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</row>
    <row r="904" spans="3:67" s="91" customFormat="1">
      <c r="C904" s="58"/>
      <c r="I904" s="111"/>
      <c r="J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</row>
    <row r="905" spans="3:67" s="91" customFormat="1">
      <c r="C905" s="58"/>
      <c r="I905" s="111"/>
      <c r="J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</row>
    <row r="906" spans="3:67" s="91" customFormat="1">
      <c r="C906" s="58"/>
      <c r="I906" s="111"/>
      <c r="J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</row>
    <row r="907" spans="3:67" s="91" customFormat="1">
      <c r="C907" s="58"/>
      <c r="I907" s="111"/>
      <c r="J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</row>
    <row r="908" spans="3:67" s="91" customFormat="1">
      <c r="C908" s="58"/>
      <c r="I908" s="111"/>
      <c r="J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</row>
    <row r="909" spans="3:67" s="91" customFormat="1">
      <c r="C909" s="58"/>
      <c r="I909" s="111"/>
      <c r="J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</row>
    <row r="910" spans="3:67" s="91" customFormat="1">
      <c r="C910" s="58"/>
      <c r="I910" s="111"/>
      <c r="J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</row>
    <row r="911" spans="3:67" s="91" customFormat="1">
      <c r="C911" s="58"/>
      <c r="I911" s="111"/>
      <c r="J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</row>
    <row r="912" spans="3:67" s="91" customFormat="1">
      <c r="C912" s="58"/>
      <c r="I912" s="111"/>
      <c r="J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</row>
    <row r="913" spans="3:67" s="91" customFormat="1">
      <c r="C913" s="58"/>
      <c r="I913" s="111"/>
      <c r="J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</row>
    <row r="914" spans="3:67" s="91" customFormat="1">
      <c r="C914" s="58"/>
      <c r="I914" s="111"/>
      <c r="J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</row>
    <row r="915" spans="3:67" s="91" customFormat="1">
      <c r="C915" s="58"/>
      <c r="I915" s="111"/>
      <c r="J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</row>
    <row r="916" spans="3:67" s="91" customFormat="1">
      <c r="C916" s="58"/>
      <c r="I916" s="111"/>
      <c r="J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</row>
    <row r="917" spans="3:67" s="91" customFormat="1">
      <c r="C917" s="58"/>
      <c r="I917" s="111"/>
      <c r="J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</row>
    <row r="918" spans="3:67" s="91" customFormat="1">
      <c r="C918" s="58"/>
      <c r="I918" s="111"/>
      <c r="J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</row>
    <row r="919" spans="3:67" s="91" customFormat="1">
      <c r="C919" s="58"/>
      <c r="I919" s="111"/>
      <c r="J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</row>
    <row r="920" spans="3:67" s="91" customFormat="1">
      <c r="C920" s="58"/>
      <c r="I920" s="111"/>
      <c r="J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</row>
    <row r="921" spans="3:67" s="91" customFormat="1">
      <c r="C921" s="58"/>
      <c r="I921" s="111"/>
      <c r="J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</row>
    <row r="922" spans="3:67" s="91" customFormat="1">
      <c r="C922" s="58"/>
      <c r="I922" s="111"/>
      <c r="J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</row>
    <row r="923" spans="3:67" s="91" customFormat="1">
      <c r="C923" s="58"/>
      <c r="I923" s="111"/>
      <c r="J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</row>
    <row r="924" spans="3:67" s="91" customFormat="1">
      <c r="C924" s="58"/>
      <c r="I924" s="111"/>
      <c r="J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</row>
    <row r="925" spans="3:67" s="91" customFormat="1">
      <c r="C925" s="58"/>
      <c r="I925" s="111"/>
      <c r="J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</row>
    <row r="926" spans="3:67" s="91" customFormat="1">
      <c r="C926" s="58"/>
      <c r="I926" s="111"/>
      <c r="J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</row>
    <row r="927" spans="3:67" s="91" customFormat="1">
      <c r="C927" s="58"/>
      <c r="I927" s="111"/>
      <c r="J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</row>
    <row r="928" spans="3:67" s="91" customFormat="1">
      <c r="C928" s="58"/>
      <c r="I928" s="111"/>
      <c r="J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</row>
    <row r="929" spans="3:67" s="91" customFormat="1">
      <c r="C929" s="58"/>
      <c r="I929" s="111"/>
      <c r="J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</row>
    <row r="930" spans="3:67" s="91" customFormat="1">
      <c r="C930" s="58"/>
      <c r="I930" s="111"/>
      <c r="J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</row>
    <row r="931" spans="3:67" s="91" customFormat="1">
      <c r="C931" s="58"/>
      <c r="I931" s="111"/>
      <c r="J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</row>
    <row r="932" spans="3:67" s="91" customFormat="1">
      <c r="C932" s="58"/>
      <c r="I932" s="111"/>
      <c r="J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</row>
    <row r="933" spans="3:67" s="91" customFormat="1">
      <c r="C933" s="58"/>
      <c r="I933" s="111"/>
      <c r="J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</row>
    <row r="934" spans="3:67" s="91" customFormat="1">
      <c r="C934" s="58"/>
      <c r="I934" s="111"/>
      <c r="J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</row>
    <row r="935" spans="3:67" s="91" customFormat="1">
      <c r="C935" s="58"/>
      <c r="I935" s="111"/>
      <c r="J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</row>
    <row r="936" spans="3:67" s="91" customFormat="1">
      <c r="C936" s="58"/>
      <c r="I936" s="111"/>
      <c r="J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</row>
    <row r="937" spans="3:67" s="91" customFormat="1">
      <c r="C937" s="58"/>
      <c r="I937" s="111"/>
      <c r="J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</row>
    <row r="938" spans="3:67" s="91" customFormat="1">
      <c r="C938" s="58"/>
      <c r="I938" s="111"/>
      <c r="J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</row>
    <row r="939" spans="3:67" s="91" customFormat="1">
      <c r="C939" s="58"/>
      <c r="I939" s="111"/>
      <c r="J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</row>
    <row r="940" spans="3:67" s="91" customFormat="1">
      <c r="C940" s="58"/>
      <c r="I940" s="111"/>
      <c r="J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</row>
    <row r="941" spans="3:67" s="91" customFormat="1">
      <c r="C941" s="58"/>
      <c r="I941" s="111"/>
      <c r="J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</row>
    <row r="942" spans="3:67" s="91" customFormat="1">
      <c r="C942" s="58"/>
      <c r="I942" s="111"/>
      <c r="J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</row>
    <row r="943" spans="3:67" s="91" customFormat="1">
      <c r="C943" s="58"/>
      <c r="I943" s="111"/>
      <c r="J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</row>
    <row r="944" spans="3:67" s="91" customFormat="1">
      <c r="C944" s="58"/>
      <c r="I944" s="111"/>
      <c r="J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</row>
    <row r="945" spans="3:67" s="91" customFormat="1">
      <c r="C945" s="58"/>
      <c r="I945" s="111"/>
      <c r="J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</row>
    <row r="946" spans="3:67" s="91" customFormat="1">
      <c r="C946" s="58"/>
      <c r="I946" s="111"/>
      <c r="J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</row>
    <row r="947" spans="3:67" s="91" customFormat="1">
      <c r="C947" s="58"/>
      <c r="I947" s="111"/>
      <c r="J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</row>
    <row r="948" spans="3:67" s="91" customFormat="1">
      <c r="C948" s="58"/>
      <c r="I948" s="111"/>
      <c r="J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</row>
    <row r="949" spans="3:67" s="91" customFormat="1">
      <c r="C949" s="58"/>
      <c r="I949" s="111"/>
      <c r="J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</row>
    <row r="950" spans="3:67" s="91" customFormat="1">
      <c r="C950" s="58"/>
      <c r="I950" s="111"/>
      <c r="J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</row>
    <row r="951" spans="3:67" s="91" customFormat="1">
      <c r="C951" s="58"/>
      <c r="I951" s="111"/>
      <c r="J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</row>
    <row r="952" spans="3:67" s="91" customFormat="1">
      <c r="C952" s="58"/>
      <c r="I952" s="111"/>
      <c r="J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</row>
    <row r="953" spans="3:67" s="91" customFormat="1">
      <c r="C953" s="58"/>
      <c r="I953" s="111"/>
      <c r="J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</row>
    <row r="954" spans="3:67" s="91" customFormat="1">
      <c r="C954" s="58"/>
      <c r="I954" s="111"/>
      <c r="J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</row>
    <row r="955" spans="3:67" s="91" customFormat="1">
      <c r="C955" s="58"/>
      <c r="I955" s="111"/>
      <c r="J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</row>
    <row r="956" spans="3:67" s="91" customFormat="1">
      <c r="C956" s="58"/>
      <c r="I956" s="111"/>
      <c r="J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</row>
    <row r="957" spans="3:67" s="91" customFormat="1">
      <c r="C957" s="58"/>
      <c r="I957" s="111"/>
      <c r="J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</row>
    <row r="958" spans="3:67" s="91" customFormat="1">
      <c r="C958" s="58"/>
      <c r="I958" s="111"/>
      <c r="J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</row>
    <row r="959" spans="3:67" s="91" customFormat="1">
      <c r="C959" s="58"/>
      <c r="I959" s="111"/>
      <c r="J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</row>
    <row r="960" spans="3:67" s="91" customFormat="1">
      <c r="C960" s="58"/>
      <c r="I960" s="111"/>
      <c r="J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</row>
    <row r="961" spans="3:67" s="91" customFormat="1">
      <c r="C961" s="58"/>
      <c r="I961" s="111"/>
      <c r="J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</row>
    <row r="962" spans="3:67" s="91" customFormat="1">
      <c r="C962" s="58"/>
      <c r="I962" s="111"/>
      <c r="J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</row>
    <row r="963" spans="3:67" s="91" customFormat="1">
      <c r="C963" s="58"/>
      <c r="I963" s="111"/>
      <c r="J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</row>
    <row r="964" spans="3:67" s="91" customFormat="1">
      <c r="C964" s="58"/>
      <c r="I964" s="111"/>
      <c r="J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</row>
    <row r="965" spans="3:67" s="91" customFormat="1">
      <c r="C965" s="58"/>
      <c r="I965" s="111"/>
      <c r="J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</row>
    <row r="966" spans="3:67" s="91" customFormat="1">
      <c r="C966" s="58"/>
      <c r="I966" s="111"/>
      <c r="J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</row>
    <row r="967" spans="3:67" s="91" customFormat="1">
      <c r="C967" s="58"/>
      <c r="I967" s="111"/>
      <c r="J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</row>
    <row r="968" spans="3:67" s="91" customFormat="1">
      <c r="C968" s="58"/>
      <c r="I968" s="111"/>
      <c r="J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</row>
    <row r="969" spans="3:67" s="91" customFormat="1">
      <c r="C969" s="58"/>
      <c r="I969" s="111"/>
      <c r="J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</row>
    <row r="970" spans="3:67" s="91" customFormat="1">
      <c r="C970" s="58"/>
      <c r="I970" s="111"/>
      <c r="J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</row>
    <row r="971" spans="3:67" s="91" customFormat="1">
      <c r="C971" s="58"/>
      <c r="I971" s="111"/>
      <c r="J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</row>
    <row r="972" spans="3:67" s="91" customFormat="1">
      <c r="C972" s="58"/>
      <c r="I972" s="111"/>
      <c r="J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</row>
    <row r="973" spans="3:67" s="91" customFormat="1">
      <c r="C973" s="58"/>
      <c r="I973" s="111"/>
      <c r="J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</row>
    <row r="974" spans="3:67" s="91" customFormat="1">
      <c r="C974" s="58"/>
      <c r="I974" s="111"/>
      <c r="J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</row>
    <row r="975" spans="3:67" s="91" customFormat="1">
      <c r="C975" s="58"/>
      <c r="I975" s="111"/>
      <c r="J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</row>
    <row r="976" spans="3:67" s="91" customFormat="1">
      <c r="C976" s="58"/>
      <c r="I976" s="111"/>
      <c r="J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</row>
    <row r="977" spans="3:67" s="91" customFormat="1">
      <c r="C977" s="58"/>
      <c r="I977" s="111"/>
      <c r="J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</row>
    <row r="978" spans="3:67" s="91" customFormat="1">
      <c r="C978" s="58"/>
      <c r="I978" s="111"/>
      <c r="J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</row>
    <row r="979" spans="3:67" s="91" customFormat="1">
      <c r="C979" s="58"/>
      <c r="I979" s="111"/>
      <c r="J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</row>
    <row r="980" spans="3:67" s="91" customFormat="1">
      <c r="C980" s="58"/>
      <c r="I980" s="111"/>
      <c r="J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</row>
    <row r="981" spans="3:67" s="91" customFormat="1">
      <c r="C981" s="58"/>
      <c r="I981" s="111"/>
      <c r="J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</row>
    <row r="982" spans="3:67" s="91" customFormat="1">
      <c r="C982" s="58"/>
      <c r="I982" s="111"/>
      <c r="J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</row>
    <row r="983" spans="3:67" s="91" customFormat="1">
      <c r="C983" s="58"/>
      <c r="I983" s="111"/>
      <c r="J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</row>
    <row r="984" spans="3:67" s="91" customFormat="1">
      <c r="C984" s="58"/>
      <c r="I984" s="111"/>
      <c r="J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</row>
    <row r="985" spans="3:67" s="91" customFormat="1">
      <c r="C985" s="58"/>
      <c r="I985" s="111"/>
      <c r="J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</row>
    <row r="986" spans="3:67" s="91" customFormat="1">
      <c r="C986" s="58"/>
      <c r="I986" s="111"/>
      <c r="J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</row>
    <row r="987" spans="3:67" s="91" customFormat="1">
      <c r="C987" s="58"/>
      <c r="I987" s="111"/>
      <c r="J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</row>
    <row r="988" spans="3:67" s="91" customFormat="1">
      <c r="C988" s="58"/>
      <c r="I988" s="111"/>
      <c r="J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</row>
    <row r="989" spans="3:67" s="91" customFormat="1">
      <c r="C989" s="58"/>
      <c r="I989" s="111"/>
      <c r="J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</row>
    <row r="990" spans="3:67" s="91" customFormat="1">
      <c r="C990" s="58"/>
      <c r="I990" s="111"/>
      <c r="J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</row>
    <row r="991" spans="3:67" s="91" customFormat="1">
      <c r="C991" s="58"/>
      <c r="I991" s="111"/>
      <c r="J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</row>
    <row r="992" spans="3:67" s="91" customFormat="1">
      <c r="C992" s="58"/>
      <c r="I992" s="111"/>
      <c r="J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</row>
    <row r="993" spans="3:67" s="91" customFormat="1">
      <c r="C993" s="58"/>
      <c r="I993" s="111"/>
      <c r="J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</row>
    <row r="994" spans="3:67" s="91" customFormat="1">
      <c r="C994" s="58"/>
      <c r="I994" s="111"/>
      <c r="J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</row>
    <row r="995" spans="3:67" s="91" customFormat="1">
      <c r="C995" s="58"/>
      <c r="I995" s="111"/>
      <c r="J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</row>
    <row r="996" spans="3:67" s="91" customFormat="1">
      <c r="C996" s="58"/>
      <c r="I996" s="111"/>
      <c r="J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</row>
    <row r="997" spans="3:67" s="91" customFormat="1">
      <c r="C997" s="58"/>
      <c r="I997" s="111"/>
      <c r="J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</row>
    <row r="998" spans="3:67" s="91" customFormat="1">
      <c r="C998" s="58"/>
      <c r="I998" s="111"/>
      <c r="J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</row>
    <row r="999" spans="3:67" s="91" customFormat="1">
      <c r="C999" s="58"/>
      <c r="I999" s="111"/>
      <c r="J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</row>
    <row r="1000" spans="3:67" s="91" customFormat="1">
      <c r="C1000" s="58"/>
      <c r="I1000" s="111"/>
      <c r="J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</row>
    <row r="1001" spans="3:67" s="91" customFormat="1">
      <c r="C1001" s="58"/>
      <c r="I1001" s="111"/>
      <c r="J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</row>
    <row r="1002" spans="3:67" s="91" customFormat="1">
      <c r="C1002" s="58"/>
      <c r="I1002" s="111"/>
      <c r="J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</row>
    <row r="1003" spans="3:67" s="91" customFormat="1">
      <c r="C1003" s="58"/>
      <c r="I1003" s="111"/>
      <c r="J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</row>
    <row r="1004" spans="3:67" s="91" customFormat="1">
      <c r="C1004" s="58"/>
      <c r="I1004" s="111"/>
      <c r="J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</row>
    <row r="1005" spans="3:67" s="91" customFormat="1">
      <c r="C1005" s="58"/>
      <c r="I1005" s="111"/>
      <c r="J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</row>
    <row r="1006" spans="3:67" s="91" customFormat="1">
      <c r="C1006" s="58"/>
      <c r="I1006" s="111"/>
      <c r="J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</row>
    <row r="1007" spans="3:67" s="91" customFormat="1">
      <c r="C1007" s="58"/>
      <c r="I1007" s="111"/>
      <c r="J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</row>
    <row r="1008" spans="3:67" s="91" customFormat="1">
      <c r="C1008" s="58"/>
      <c r="I1008" s="111"/>
      <c r="J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</row>
    <row r="1009" spans="3:67" s="91" customFormat="1">
      <c r="C1009" s="58"/>
      <c r="I1009" s="111"/>
      <c r="J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</row>
    <row r="1010" spans="3:67" s="91" customFormat="1">
      <c r="C1010" s="58"/>
      <c r="I1010" s="111"/>
      <c r="J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</row>
    <row r="1011" spans="3:67" s="91" customFormat="1">
      <c r="C1011" s="58"/>
      <c r="I1011" s="111"/>
      <c r="J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</row>
    <row r="1012" spans="3:67" s="91" customFormat="1">
      <c r="C1012" s="58"/>
      <c r="I1012" s="111"/>
      <c r="J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</row>
    <row r="1013" spans="3:67" s="91" customFormat="1">
      <c r="C1013" s="58"/>
      <c r="I1013" s="111"/>
      <c r="J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</row>
    <row r="1014" spans="3:67" s="91" customFormat="1">
      <c r="C1014" s="58"/>
      <c r="I1014" s="111"/>
      <c r="J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</row>
    <row r="1015" spans="3:67" s="91" customFormat="1">
      <c r="C1015" s="58"/>
      <c r="I1015" s="111"/>
      <c r="J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</row>
    <row r="1016" spans="3:67" s="91" customFormat="1">
      <c r="C1016" s="58"/>
      <c r="I1016" s="111"/>
      <c r="J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</row>
    <row r="1017" spans="3:67" s="91" customFormat="1">
      <c r="C1017" s="58"/>
      <c r="I1017" s="111"/>
      <c r="J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</row>
    <row r="1018" spans="3:67" s="91" customFormat="1">
      <c r="C1018" s="58"/>
      <c r="I1018" s="111"/>
      <c r="J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</row>
    <row r="1019" spans="3:67" s="91" customFormat="1">
      <c r="C1019" s="58"/>
      <c r="I1019" s="111"/>
      <c r="J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</row>
    <row r="1020" spans="3:67" s="91" customFormat="1">
      <c r="C1020" s="58"/>
      <c r="I1020" s="111"/>
      <c r="J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</row>
    <row r="1021" spans="3:67" s="91" customFormat="1">
      <c r="C1021" s="58"/>
      <c r="I1021" s="111"/>
      <c r="J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</row>
    <row r="1022" spans="3:67" s="91" customFormat="1">
      <c r="C1022" s="58"/>
      <c r="I1022" s="111"/>
      <c r="J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</row>
    <row r="1023" spans="3:67" s="91" customFormat="1">
      <c r="C1023" s="58"/>
      <c r="I1023" s="111"/>
      <c r="J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</row>
    <row r="1024" spans="3:67" s="91" customFormat="1">
      <c r="C1024" s="58"/>
      <c r="I1024" s="111"/>
      <c r="J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</row>
    <row r="1025" spans="3:67" s="91" customFormat="1">
      <c r="C1025" s="58"/>
      <c r="I1025" s="111"/>
      <c r="J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</row>
    <row r="1026" spans="3:67" s="91" customFormat="1">
      <c r="C1026" s="58"/>
      <c r="I1026" s="111"/>
      <c r="J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</row>
    <row r="1027" spans="3:67" s="91" customFormat="1">
      <c r="C1027" s="58"/>
      <c r="I1027" s="111"/>
      <c r="J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</row>
    <row r="1028" spans="3:67" s="91" customFormat="1">
      <c r="C1028" s="58"/>
      <c r="I1028" s="111"/>
      <c r="J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</row>
    <row r="1029" spans="3:67" s="91" customFormat="1">
      <c r="C1029" s="58"/>
      <c r="I1029" s="111"/>
      <c r="J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</row>
    <row r="1030" spans="3:67" s="91" customFormat="1">
      <c r="C1030" s="58"/>
      <c r="I1030" s="111"/>
      <c r="J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</row>
    <row r="1031" spans="3:67" s="91" customFormat="1">
      <c r="C1031" s="58"/>
      <c r="I1031" s="111"/>
      <c r="J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</row>
    <row r="1032" spans="3:67" s="91" customFormat="1">
      <c r="C1032" s="58"/>
      <c r="I1032" s="111"/>
      <c r="J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</row>
    <row r="1033" spans="3:67" s="91" customFormat="1">
      <c r="C1033" s="58"/>
      <c r="I1033" s="111"/>
      <c r="J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</row>
    <row r="1034" spans="3:67" s="91" customFormat="1">
      <c r="C1034" s="58"/>
      <c r="I1034" s="111"/>
      <c r="J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</row>
    <row r="1035" spans="3:67" s="91" customFormat="1">
      <c r="C1035" s="58"/>
      <c r="I1035" s="111"/>
      <c r="J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</row>
    <row r="1036" spans="3:67" s="91" customFormat="1">
      <c r="C1036" s="58"/>
      <c r="I1036" s="111"/>
      <c r="J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</row>
    <row r="1037" spans="3:67" s="91" customFormat="1">
      <c r="C1037" s="58"/>
      <c r="I1037" s="111"/>
      <c r="J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</row>
    <row r="1038" spans="3:67" s="91" customFormat="1">
      <c r="C1038" s="58"/>
      <c r="I1038" s="111"/>
      <c r="J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</row>
    <row r="1039" spans="3:67" s="91" customFormat="1">
      <c r="C1039" s="58"/>
      <c r="I1039" s="111"/>
      <c r="J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</row>
    <row r="1040" spans="3:67" s="91" customFormat="1">
      <c r="C1040" s="58"/>
      <c r="I1040" s="111"/>
      <c r="J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</row>
    <row r="1041" spans="3:67" s="91" customFormat="1">
      <c r="C1041" s="58"/>
      <c r="I1041" s="111"/>
      <c r="J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</row>
    <row r="1042" spans="3:67" s="91" customFormat="1">
      <c r="C1042" s="58"/>
      <c r="I1042" s="111"/>
      <c r="J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</row>
    <row r="1043" spans="3:67" s="91" customFormat="1">
      <c r="C1043" s="58"/>
      <c r="I1043" s="111"/>
      <c r="J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</row>
    <row r="1044" spans="3:67" s="91" customFormat="1">
      <c r="C1044" s="58"/>
      <c r="I1044" s="111"/>
      <c r="J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</row>
    <row r="1045" spans="3:67" s="91" customFormat="1">
      <c r="C1045" s="58"/>
      <c r="I1045" s="111"/>
      <c r="J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</row>
    <row r="1046" spans="3:67" s="91" customFormat="1">
      <c r="C1046" s="58"/>
      <c r="I1046" s="111"/>
      <c r="J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</row>
    <row r="1047" spans="3:67" s="91" customFormat="1">
      <c r="C1047" s="58"/>
      <c r="I1047" s="111"/>
      <c r="J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</row>
    <row r="1048" spans="3:67" s="91" customFormat="1">
      <c r="C1048" s="58"/>
      <c r="I1048" s="111"/>
      <c r="J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</row>
    <row r="1049" spans="3:67" s="91" customFormat="1">
      <c r="C1049" s="58"/>
      <c r="I1049" s="111"/>
      <c r="J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</row>
    <row r="1050" spans="3:67" s="91" customFormat="1">
      <c r="C1050" s="58"/>
      <c r="I1050" s="111"/>
      <c r="J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</row>
    <row r="1051" spans="3:67" s="91" customFormat="1">
      <c r="C1051" s="58"/>
      <c r="I1051" s="111"/>
      <c r="J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</row>
    <row r="1052" spans="3:67" s="91" customFormat="1">
      <c r="C1052" s="58"/>
      <c r="I1052" s="111"/>
      <c r="J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</row>
    <row r="1053" spans="3:67" s="91" customFormat="1">
      <c r="C1053" s="58"/>
      <c r="I1053" s="111"/>
      <c r="J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</row>
    <row r="1054" spans="3:67" s="91" customFormat="1">
      <c r="C1054" s="58"/>
      <c r="I1054" s="111"/>
      <c r="J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</row>
    <row r="1055" spans="3:67" s="91" customFormat="1">
      <c r="C1055" s="58"/>
      <c r="I1055" s="111"/>
      <c r="J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</row>
    <row r="1056" spans="3:67" s="91" customFormat="1">
      <c r="C1056" s="58"/>
      <c r="I1056" s="111"/>
      <c r="J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</row>
    <row r="1057" spans="3:67" s="91" customFormat="1">
      <c r="C1057" s="58"/>
      <c r="I1057" s="111"/>
      <c r="J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</row>
    <row r="1058" spans="3:67" s="91" customFormat="1">
      <c r="C1058" s="58"/>
      <c r="I1058" s="111"/>
      <c r="J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</row>
    <row r="1059" spans="3:67" s="91" customFormat="1">
      <c r="C1059" s="58"/>
      <c r="I1059" s="111"/>
      <c r="J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</row>
    <row r="1060" spans="3:67" s="91" customFormat="1">
      <c r="C1060" s="58"/>
      <c r="I1060" s="111"/>
      <c r="J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</row>
    <row r="1061" spans="3:67" s="91" customFormat="1">
      <c r="C1061" s="58"/>
      <c r="I1061" s="111"/>
      <c r="J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</row>
    <row r="1062" spans="3:67" s="91" customFormat="1">
      <c r="C1062" s="58"/>
      <c r="I1062" s="111"/>
      <c r="J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</row>
    <row r="1063" spans="3:67" s="91" customFormat="1">
      <c r="C1063" s="58"/>
      <c r="I1063" s="111"/>
      <c r="J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</row>
    <row r="1064" spans="3:67" s="91" customFormat="1">
      <c r="C1064" s="58"/>
      <c r="I1064" s="111"/>
      <c r="J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</row>
    <row r="1065" spans="3:67" s="91" customFormat="1">
      <c r="C1065" s="58"/>
      <c r="I1065" s="111"/>
      <c r="J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</row>
    <row r="1066" spans="3:67" s="91" customFormat="1">
      <c r="C1066" s="58"/>
      <c r="I1066" s="111"/>
      <c r="J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</row>
    <row r="1067" spans="3:67" s="91" customFormat="1">
      <c r="C1067" s="58"/>
      <c r="I1067" s="111"/>
      <c r="J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</row>
    <row r="1068" spans="3:67" s="91" customFormat="1">
      <c r="C1068" s="58"/>
      <c r="I1068" s="111"/>
      <c r="J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</row>
    <row r="1069" spans="3:67" s="91" customFormat="1">
      <c r="C1069" s="58"/>
      <c r="I1069" s="111"/>
      <c r="J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</row>
    <row r="1070" spans="3:67" s="91" customFormat="1">
      <c r="C1070" s="58"/>
      <c r="I1070" s="111"/>
      <c r="J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</row>
    <row r="1071" spans="3:67" s="91" customFormat="1">
      <c r="C1071" s="58"/>
      <c r="I1071" s="111"/>
      <c r="J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</row>
    <row r="1072" spans="3:67" s="91" customFormat="1">
      <c r="C1072" s="58"/>
      <c r="I1072" s="111"/>
      <c r="J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</row>
    <row r="1073" spans="3:67" s="91" customFormat="1">
      <c r="C1073" s="58"/>
      <c r="I1073" s="111"/>
      <c r="J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</row>
    <row r="1074" spans="3:67" s="91" customFormat="1">
      <c r="C1074" s="58"/>
      <c r="I1074" s="111"/>
      <c r="J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</row>
    <row r="1075" spans="3:67" s="91" customFormat="1">
      <c r="C1075" s="58"/>
      <c r="I1075" s="111"/>
      <c r="J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</row>
    <row r="1076" spans="3:67" s="91" customFormat="1">
      <c r="C1076" s="58"/>
      <c r="I1076" s="111"/>
      <c r="J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</row>
    <row r="1077" spans="3:67" s="91" customFormat="1">
      <c r="C1077" s="58"/>
      <c r="I1077" s="111"/>
      <c r="J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</row>
    <row r="1078" spans="3:67" s="91" customFormat="1">
      <c r="C1078" s="58"/>
      <c r="I1078" s="111"/>
      <c r="J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</row>
    <row r="1079" spans="3:67" s="91" customFormat="1">
      <c r="C1079" s="58"/>
      <c r="I1079" s="111"/>
      <c r="J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</row>
    <row r="1080" spans="3:67" s="91" customFormat="1">
      <c r="C1080" s="58"/>
      <c r="I1080" s="111"/>
      <c r="J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</row>
    <row r="1081" spans="3:67" s="91" customFormat="1">
      <c r="C1081" s="58"/>
      <c r="I1081" s="111"/>
      <c r="J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</row>
    <row r="1082" spans="3:67" s="91" customFormat="1">
      <c r="C1082" s="58"/>
      <c r="I1082" s="111"/>
      <c r="J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</row>
    <row r="1083" spans="3:67" s="91" customFormat="1">
      <c r="C1083" s="58"/>
      <c r="I1083" s="111"/>
      <c r="J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</row>
    <row r="1084" spans="3:67" s="91" customFormat="1">
      <c r="C1084" s="58"/>
      <c r="I1084" s="111"/>
      <c r="J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</row>
    <row r="1085" spans="3:67" s="91" customFormat="1">
      <c r="C1085" s="58"/>
      <c r="I1085" s="111"/>
      <c r="J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</row>
    <row r="1086" spans="3:67" s="91" customFormat="1">
      <c r="C1086" s="58"/>
      <c r="I1086" s="111"/>
      <c r="J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</row>
    <row r="1087" spans="3:67" s="91" customFormat="1">
      <c r="C1087" s="58"/>
      <c r="I1087" s="111"/>
      <c r="J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</row>
    <row r="1088" spans="3:67" s="91" customFormat="1">
      <c r="C1088" s="58"/>
      <c r="I1088" s="111"/>
      <c r="J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</row>
    <row r="1089" spans="3:67" s="91" customFormat="1">
      <c r="C1089" s="58"/>
      <c r="I1089" s="111"/>
      <c r="J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</row>
    <row r="1090" spans="3:67" s="91" customFormat="1">
      <c r="C1090" s="58"/>
      <c r="I1090" s="111"/>
      <c r="J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</row>
    <row r="1091" spans="3:67" s="91" customFormat="1">
      <c r="C1091" s="58"/>
      <c r="I1091" s="111"/>
      <c r="J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</row>
    <row r="1092" spans="3:67" s="91" customFormat="1">
      <c r="C1092" s="58"/>
      <c r="I1092" s="111"/>
      <c r="J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</row>
    <row r="1093" spans="3:67" s="91" customFormat="1">
      <c r="C1093" s="58"/>
      <c r="I1093" s="111"/>
      <c r="J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</row>
    <row r="1094" spans="3:67" s="91" customFormat="1">
      <c r="C1094" s="58"/>
      <c r="I1094" s="111"/>
      <c r="J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</row>
    <row r="1095" spans="3:67" s="91" customFormat="1">
      <c r="C1095" s="58"/>
      <c r="I1095" s="111"/>
      <c r="J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</row>
    <row r="1096" spans="3:67" s="91" customFormat="1">
      <c r="C1096" s="58"/>
      <c r="I1096" s="111"/>
      <c r="J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</row>
    <row r="1097" spans="3:67" s="91" customFormat="1">
      <c r="C1097" s="58"/>
      <c r="I1097" s="111"/>
      <c r="J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</row>
    <row r="1098" spans="3:67" s="91" customFormat="1">
      <c r="C1098" s="58"/>
      <c r="I1098" s="111"/>
      <c r="J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</row>
    <row r="1099" spans="3:67" s="91" customFormat="1">
      <c r="C1099" s="58"/>
      <c r="I1099" s="111"/>
      <c r="J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</row>
  </sheetData>
  <mergeCells count="14">
    <mergeCell ref="B128:I128"/>
    <mergeCell ref="B155:I155"/>
    <mergeCell ref="B8:K8"/>
    <mergeCell ref="B3:K3"/>
    <mergeCell ref="D31:I31"/>
    <mergeCell ref="B33:I33"/>
    <mergeCell ref="B10:I10"/>
    <mergeCell ref="B20:I20"/>
    <mergeCell ref="C5:I6"/>
    <mergeCell ref="B292:I292"/>
    <mergeCell ref="B241:K241"/>
    <mergeCell ref="D255:I255"/>
    <mergeCell ref="B243:I243"/>
    <mergeCell ref="B257:I257"/>
  </mergeCells>
  <pageMargins left="0.25" right="0.25" top="0.75" bottom="0.75" header="0.3" footer="0.3"/>
  <pageSetup paperSize="9" scale="2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J177"/>
  <sheetViews>
    <sheetView showGridLines="0" topLeftCell="A144" zoomScaleNormal="100" zoomScalePageLayoutView="70" workbookViewId="0">
      <selection activeCell="I171" sqref="I171"/>
    </sheetView>
  </sheetViews>
  <sheetFormatPr baseColWidth="10" defaultRowHeight="20.25" customHeight="1"/>
  <cols>
    <col min="1" max="1" width="10.6640625" style="2"/>
    <col min="2" max="2" width="8.109375" style="2" customWidth="1"/>
    <col min="3" max="3" width="69.6640625" style="2" customWidth="1"/>
    <col min="4" max="4" width="29" style="2" customWidth="1"/>
    <col min="5" max="5" width="15.6640625" style="61" customWidth="1"/>
    <col min="6" max="6" width="15.6640625" style="248" customWidth="1"/>
    <col min="7" max="7" width="32.44140625" style="2" customWidth="1"/>
    <col min="8" max="8" width="20.44140625" style="2" customWidth="1"/>
    <col min="9" max="9" width="20.5546875" style="6" customWidth="1"/>
    <col min="10" max="10" width="24.5546875" style="1" customWidth="1"/>
    <col min="11" max="12" width="18.5546875" style="1" customWidth="1"/>
    <col min="13" max="62" width="10.6640625" style="1"/>
    <col min="63" max="247" width="10.6640625" style="2"/>
    <col min="248" max="248" width="3.33203125" style="2" customWidth="1"/>
    <col min="249" max="249" width="87.33203125" style="2" customWidth="1"/>
    <col min="250" max="255" width="10.6640625" style="2" customWidth="1"/>
    <col min="256" max="257" width="16.33203125" style="2" customWidth="1"/>
    <col min="258" max="258" width="1.6640625" style="2" customWidth="1"/>
    <col min="259" max="259" width="1.5546875" style="2" customWidth="1"/>
    <col min="260" max="260" width="9.33203125" style="2" customWidth="1"/>
    <col min="261" max="261" width="25.5546875" style="2" customWidth="1"/>
    <col min="262" max="262" width="13.44140625" style="2" customWidth="1"/>
    <col min="263" max="263" width="2.6640625" style="2" customWidth="1"/>
    <col min="264" max="503" width="10.6640625" style="2"/>
    <col min="504" max="504" width="3.33203125" style="2" customWidth="1"/>
    <col min="505" max="505" width="87.33203125" style="2" customWidth="1"/>
    <col min="506" max="511" width="10.6640625" style="2" customWidth="1"/>
    <col min="512" max="513" width="16.33203125" style="2" customWidth="1"/>
    <col min="514" max="514" width="1.6640625" style="2" customWidth="1"/>
    <col min="515" max="515" width="1.5546875" style="2" customWidth="1"/>
    <col min="516" max="516" width="9.33203125" style="2" customWidth="1"/>
    <col min="517" max="517" width="25.5546875" style="2" customWidth="1"/>
    <col min="518" max="518" width="13.44140625" style="2" customWidth="1"/>
    <col min="519" max="519" width="2.6640625" style="2" customWidth="1"/>
    <col min="520" max="759" width="10.6640625" style="2"/>
    <col min="760" max="760" width="3.33203125" style="2" customWidth="1"/>
    <col min="761" max="761" width="87.33203125" style="2" customWidth="1"/>
    <col min="762" max="767" width="10.6640625" style="2" customWidth="1"/>
    <col min="768" max="769" width="16.33203125" style="2" customWidth="1"/>
    <col min="770" max="770" width="1.6640625" style="2" customWidth="1"/>
    <col min="771" max="771" width="1.5546875" style="2" customWidth="1"/>
    <col min="772" max="772" width="9.33203125" style="2" customWidth="1"/>
    <col min="773" max="773" width="25.5546875" style="2" customWidth="1"/>
    <col min="774" max="774" width="13.44140625" style="2" customWidth="1"/>
    <col min="775" max="775" width="2.6640625" style="2" customWidth="1"/>
    <col min="776" max="1015" width="10.6640625" style="2"/>
    <col min="1016" max="1016" width="3.33203125" style="2" customWidth="1"/>
    <col min="1017" max="1017" width="87.33203125" style="2" customWidth="1"/>
    <col min="1018" max="1023" width="10.6640625" style="2" customWidth="1"/>
    <col min="1024" max="1025" width="16.33203125" style="2" customWidth="1"/>
    <col min="1026" max="1026" width="1.6640625" style="2" customWidth="1"/>
    <col min="1027" max="1027" width="1.5546875" style="2" customWidth="1"/>
    <col min="1028" max="1028" width="9.33203125" style="2" customWidth="1"/>
    <col min="1029" max="1029" width="25.5546875" style="2" customWidth="1"/>
    <col min="1030" max="1030" width="13.44140625" style="2" customWidth="1"/>
    <col min="1031" max="1031" width="2.6640625" style="2" customWidth="1"/>
    <col min="1032" max="1271" width="10.6640625" style="2"/>
    <col min="1272" max="1272" width="3.33203125" style="2" customWidth="1"/>
    <col min="1273" max="1273" width="87.33203125" style="2" customWidth="1"/>
    <col min="1274" max="1279" width="10.6640625" style="2" customWidth="1"/>
    <col min="1280" max="1281" width="16.33203125" style="2" customWidth="1"/>
    <col min="1282" max="1282" width="1.6640625" style="2" customWidth="1"/>
    <col min="1283" max="1283" width="1.5546875" style="2" customWidth="1"/>
    <col min="1284" max="1284" width="9.33203125" style="2" customWidth="1"/>
    <col min="1285" max="1285" width="25.5546875" style="2" customWidth="1"/>
    <col min="1286" max="1286" width="13.44140625" style="2" customWidth="1"/>
    <col min="1287" max="1287" width="2.6640625" style="2" customWidth="1"/>
    <col min="1288" max="1527" width="10.6640625" style="2"/>
    <col min="1528" max="1528" width="3.33203125" style="2" customWidth="1"/>
    <col min="1529" max="1529" width="87.33203125" style="2" customWidth="1"/>
    <col min="1530" max="1535" width="10.6640625" style="2" customWidth="1"/>
    <col min="1536" max="1537" width="16.33203125" style="2" customWidth="1"/>
    <col min="1538" max="1538" width="1.6640625" style="2" customWidth="1"/>
    <col min="1539" max="1539" width="1.5546875" style="2" customWidth="1"/>
    <col min="1540" max="1540" width="9.33203125" style="2" customWidth="1"/>
    <col min="1541" max="1541" width="25.5546875" style="2" customWidth="1"/>
    <col min="1542" max="1542" width="13.44140625" style="2" customWidth="1"/>
    <col min="1543" max="1543" width="2.6640625" style="2" customWidth="1"/>
    <col min="1544" max="1783" width="10.6640625" style="2"/>
    <col min="1784" max="1784" width="3.33203125" style="2" customWidth="1"/>
    <col min="1785" max="1785" width="87.33203125" style="2" customWidth="1"/>
    <col min="1786" max="1791" width="10.6640625" style="2" customWidth="1"/>
    <col min="1792" max="1793" width="16.33203125" style="2" customWidth="1"/>
    <col min="1794" max="1794" width="1.6640625" style="2" customWidth="1"/>
    <col min="1795" max="1795" width="1.5546875" style="2" customWidth="1"/>
    <col min="1796" max="1796" width="9.33203125" style="2" customWidth="1"/>
    <col min="1797" max="1797" width="25.5546875" style="2" customWidth="1"/>
    <col min="1798" max="1798" width="13.44140625" style="2" customWidth="1"/>
    <col min="1799" max="1799" width="2.6640625" style="2" customWidth="1"/>
    <col min="1800" max="2039" width="10.6640625" style="2"/>
    <col min="2040" max="2040" width="3.33203125" style="2" customWidth="1"/>
    <col min="2041" max="2041" width="87.33203125" style="2" customWidth="1"/>
    <col min="2042" max="2047" width="10.6640625" style="2" customWidth="1"/>
    <col min="2048" max="2049" width="16.33203125" style="2" customWidth="1"/>
    <col min="2050" max="2050" width="1.6640625" style="2" customWidth="1"/>
    <col min="2051" max="2051" width="1.5546875" style="2" customWidth="1"/>
    <col min="2052" max="2052" width="9.33203125" style="2" customWidth="1"/>
    <col min="2053" max="2053" width="25.5546875" style="2" customWidth="1"/>
    <col min="2054" max="2054" width="13.44140625" style="2" customWidth="1"/>
    <col min="2055" max="2055" width="2.6640625" style="2" customWidth="1"/>
    <col min="2056" max="2295" width="10.6640625" style="2"/>
    <col min="2296" max="2296" width="3.33203125" style="2" customWidth="1"/>
    <col min="2297" max="2297" width="87.33203125" style="2" customWidth="1"/>
    <col min="2298" max="2303" width="10.6640625" style="2" customWidth="1"/>
    <col min="2304" max="2305" width="16.33203125" style="2" customWidth="1"/>
    <col min="2306" max="2306" width="1.6640625" style="2" customWidth="1"/>
    <col min="2307" max="2307" width="1.5546875" style="2" customWidth="1"/>
    <col min="2308" max="2308" width="9.33203125" style="2" customWidth="1"/>
    <col min="2309" max="2309" width="25.5546875" style="2" customWidth="1"/>
    <col min="2310" max="2310" width="13.44140625" style="2" customWidth="1"/>
    <col min="2311" max="2311" width="2.6640625" style="2" customWidth="1"/>
    <col min="2312" max="2551" width="10.6640625" style="2"/>
    <col min="2552" max="2552" width="3.33203125" style="2" customWidth="1"/>
    <col min="2553" max="2553" width="87.33203125" style="2" customWidth="1"/>
    <col min="2554" max="2559" width="10.6640625" style="2" customWidth="1"/>
    <col min="2560" max="2561" width="16.33203125" style="2" customWidth="1"/>
    <col min="2562" max="2562" width="1.6640625" style="2" customWidth="1"/>
    <col min="2563" max="2563" width="1.5546875" style="2" customWidth="1"/>
    <col min="2564" max="2564" width="9.33203125" style="2" customWidth="1"/>
    <col min="2565" max="2565" width="25.5546875" style="2" customWidth="1"/>
    <col min="2566" max="2566" width="13.44140625" style="2" customWidth="1"/>
    <col min="2567" max="2567" width="2.6640625" style="2" customWidth="1"/>
    <col min="2568" max="2807" width="10.6640625" style="2"/>
    <col min="2808" max="2808" width="3.33203125" style="2" customWidth="1"/>
    <col min="2809" max="2809" width="87.33203125" style="2" customWidth="1"/>
    <col min="2810" max="2815" width="10.6640625" style="2" customWidth="1"/>
    <col min="2816" max="2817" width="16.33203125" style="2" customWidth="1"/>
    <col min="2818" max="2818" width="1.6640625" style="2" customWidth="1"/>
    <col min="2819" max="2819" width="1.5546875" style="2" customWidth="1"/>
    <col min="2820" max="2820" width="9.33203125" style="2" customWidth="1"/>
    <col min="2821" max="2821" width="25.5546875" style="2" customWidth="1"/>
    <col min="2822" max="2822" width="13.44140625" style="2" customWidth="1"/>
    <col min="2823" max="2823" width="2.6640625" style="2" customWidth="1"/>
    <col min="2824" max="3063" width="10.6640625" style="2"/>
    <col min="3064" max="3064" width="3.33203125" style="2" customWidth="1"/>
    <col min="3065" max="3065" width="87.33203125" style="2" customWidth="1"/>
    <col min="3066" max="3071" width="10.6640625" style="2" customWidth="1"/>
    <col min="3072" max="3073" width="16.33203125" style="2" customWidth="1"/>
    <col min="3074" max="3074" width="1.6640625" style="2" customWidth="1"/>
    <col min="3075" max="3075" width="1.5546875" style="2" customWidth="1"/>
    <col min="3076" max="3076" width="9.33203125" style="2" customWidth="1"/>
    <col min="3077" max="3077" width="25.5546875" style="2" customWidth="1"/>
    <col min="3078" max="3078" width="13.44140625" style="2" customWidth="1"/>
    <col min="3079" max="3079" width="2.6640625" style="2" customWidth="1"/>
    <col min="3080" max="3319" width="10.6640625" style="2"/>
    <col min="3320" max="3320" width="3.33203125" style="2" customWidth="1"/>
    <col min="3321" max="3321" width="87.33203125" style="2" customWidth="1"/>
    <col min="3322" max="3327" width="10.6640625" style="2" customWidth="1"/>
    <col min="3328" max="3329" width="16.33203125" style="2" customWidth="1"/>
    <col min="3330" max="3330" width="1.6640625" style="2" customWidth="1"/>
    <col min="3331" max="3331" width="1.5546875" style="2" customWidth="1"/>
    <col min="3332" max="3332" width="9.33203125" style="2" customWidth="1"/>
    <col min="3333" max="3333" width="25.5546875" style="2" customWidth="1"/>
    <col min="3334" max="3334" width="13.44140625" style="2" customWidth="1"/>
    <col min="3335" max="3335" width="2.6640625" style="2" customWidth="1"/>
    <col min="3336" max="3575" width="10.6640625" style="2"/>
    <col min="3576" max="3576" width="3.33203125" style="2" customWidth="1"/>
    <col min="3577" max="3577" width="87.33203125" style="2" customWidth="1"/>
    <col min="3578" max="3583" width="10.6640625" style="2" customWidth="1"/>
    <col min="3584" max="3585" width="16.33203125" style="2" customWidth="1"/>
    <col min="3586" max="3586" width="1.6640625" style="2" customWidth="1"/>
    <col min="3587" max="3587" width="1.5546875" style="2" customWidth="1"/>
    <col min="3588" max="3588" width="9.33203125" style="2" customWidth="1"/>
    <col min="3589" max="3589" width="25.5546875" style="2" customWidth="1"/>
    <col min="3590" max="3590" width="13.44140625" style="2" customWidth="1"/>
    <col min="3591" max="3591" width="2.6640625" style="2" customWidth="1"/>
    <col min="3592" max="3831" width="10.6640625" style="2"/>
    <col min="3832" max="3832" width="3.33203125" style="2" customWidth="1"/>
    <col min="3833" max="3833" width="87.33203125" style="2" customWidth="1"/>
    <col min="3834" max="3839" width="10.6640625" style="2" customWidth="1"/>
    <col min="3840" max="3841" width="16.33203125" style="2" customWidth="1"/>
    <col min="3842" max="3842" width="1.6640625" style="2" customWidth="1"/>
    <col min="3843" max="3843" width="1.5546875" style="2" customWidth="1"/>
    <col min="3844" max="3844" width="9.33203125" style="2" customWidth="1"/>
    <col min="3845" max="3845" width="25.5546875" style="2" customWidth="1"/>
    <col min="3846" max="3846" width="13.44140625" style="2" customWidth="1"/>
    <col min="3847" max="3847" width="2.6640625" style="2" customWidth="1"/>
    <col min="3848" max="4087" width="10.6640625" style="2"/>
    <col min="4088" max="4088" width="3.33203125" style="2" customWidth="1"/>
    <col min="4089" max="4089" width="87.33203125" style="2" customWidth="1"/>
    <col min="4090" max="4095" width="10.6640625" style="2" customWidth="1"/>
    <col min="4096" max="4097" width="16.33203125" style="2" customWidth="1"/>
    <col min="4098" max="4098" width="1.6640625" style="2" customWidth="1"/>
    <col min="4099" max="4099" width="1.5546875" style="2" customWidth="1"/>
    <col min="4100" max="4100" width="9.33203125" style="2" customWidth="1"/>
    <col min="4101" max="4101" width="25.5546875" style="2" customWidth="1"/>
    <col min="4102" max="4102" width="13.44140625" style="2" customWidth="1"/>
    <col min="4103" max="4103" width="2.6640625" style="2" customWidth="1"/>
    <col min="4104" max="4343" width="10.6640625" style="2"/>
    <col min="4344" max="4344" width="3.33203125" style="2" customWidth="1"/>
    <col min="4345" max="4345" width="87.33203125" style="2" customWidth="1"/>
    <col min="4346" max="4351" width="10.6640625" style="2" customWidth="1"/>
    <col min="4352" max="4353" width="16.33203125" style="2" customWidth="1"/>
    <col min="4354" max="4354" width="1.6640625" style="2" customWidth="1"/>
    <col min="4355" max="4355" width="1.5546875" style="2" customWidth="1"/>
    <col min="4356" max="4356" width="9.33203125" style="2" customWidth="1"/>
    <col min="4357" max="4357" width="25.5546875" style="2" customWidth="1"/>
    <col min="4358" max="4358" width="13.44140625" style="2" customWidth="1"/>
    <col min="4359" max="4359" width="2.6640625" style="2" customWidth="1"/>
    <col min="4360" max="4599" width="10.6640625" style="2"/>
    <col min="4600" max="4600" width="3.33203125" style="2" customWidth="1"/>
    <col min="4601" max="4601" width="87.33203125" style="2" customWidth="1"/>
    <col min="4602" max="4607" width="10.6640625" style="2" customWidth="1"/>
    <col min="4608" max="4609" width="16.33203125" style="2" customWidth="1"/>
    <col min="4610" max="4610" width="1.6640625" style="2" customWidth="1"/>
    <col min="4611" max="4611" width="1.5546875" style="2" customWidth="1"/>
    <col min="4612" max="4612" width="9.33203125" style="2" customWidth="1"/>
    <col min="4613" max="4613" width="25.5546875" style="2" customWidth="1"/>
    <col min="4614" max="4614" width="13.44140625" style="2" customWidth="1"/>
    <col min="4615" max="4615" width="2.6640625" style="2" customWidth="1"/>
    <col min="4616" max="4855" width="10.6640625" style="2"/>
    <col min="4856" max="4856" width="3.33203125" style="2" customWidth="1"/>
    <col min="4857" max="4857" width="87.33203125" style="2" customWidth="1"/>
    <col min="4858" max="4863" width="10.6640625" style="2" customWidth="1"/>
    <col min="4864" max="4865" width="16.33203125" style="2" customWidth="1"/>
    <col min="4866" max="4866" width="1.6640625" style="2" customWidth="1"/>
    <col min="4867" max="4867" width="1.5546875" style="2" customWidth="1"/>
    <col min="4868" max="4868" width="9.33203125" style="2" customWidth="1"/>
    <col min="4869" max="4869" width="25.5546875" style="2" customWidth="1"/>
    <col min="4870" max="4870" width="13.44140625" style="2" customWidth="1"/>
    <col min="4871" max="4871" width="2.6640625" style="2" customWidth="1"/>
    <col min="4872" max="5111" width="10.6640625" style="2"/>
    <col min="5112" max="5112" width="3.33203125" style="2" customWidth="1"/>
    <col min="5113" max="5113" width="87.33203125" style="2" customWidth="1"/>
    <col min="5114" max="5119" width="10.6640625" style="2" customWidth="1"/>
    <col min="5120" max="5121" width="16.33203125" style="2" customWidth="1"/>
    <col min="5122" max="5122" width="1.6640625" style="2" customWidth="1"/>
    <col min="5123" max="5123" width="1.5546875" style="2" customWidth="1"/>
    <col min="5124" max="5124" width="9.33203125" style="2" customWidth="1"/>
    <col min="5125" max="5125" width="25.5546875" style="2" customWidth="1"/>
    <col min="5126" max="5126" width="13.44140625" style="2" customWidth="1"/>
    <col min="5127" max="5127" width="2.6640625" style="2" customWidth="1"/>
    <col min="5128" max="5367" width="10.6640625" style="2"/>
    <col min="5368" max="5368" width="3.33203125" style="2" customWidth="1"/>
    <col min="5369" max="5369" width="87.33203125" style="2" customWidth="1"/>
    <col min="5370" max="5375" width="10.6640625" style="2" customWidth="1"/>
    <col min="5376" max="5377" width="16.33203125" style="2" customWidth="1"/>
    <col min="5378" max="5378" width="1.6640625" style="2" customWidth="1"/>
    <col min="5379" max="5379" width="1.5546875" style="2" customWidth="1"/>
    <col min="5380" max="5380" width="9.33203125" style="2" customWidth="1"/>
    <col min="5381" max="5381" width="25.5546875" style="2" customWidth="1"/>
    <col min="5382" max="5382" width="13.44140625" style="2" customWidth="1"/>
    <col min="5383" max="5383" width="2.6640625" style="2" customWidth="1"/>
    <col min="5384" max="5623" width="10.6640625" style="2"/>
    <col min="5624" max="5624" width="3.33203125" style="2" customWidth="1"/>
    <col min="5625" max="5625" width="87.33203125" style="2" customWidth="1"/>
    <col min="5626" max="5631" width="10.6640625" style="2" customWidth="1"/>
    <col min="5632" max="5633" width="16.33203125" style="2" customWidth="1"/>
    <col min="5634" max="5634" width="1.6640625" style="2" customWidth="1"/>
    <col min="5635" max="5635" width="1.5546875" style="2" customWidth="1"/>
    <col min="5636" max="5636" width="9.33203125" style="2" customWidth="1"/>
    <col min="5637" max="5637" width="25.5546875" style="2" customWidth="1"/>
    <col min="5638" max="5638" width="13.44140625" style="2" customWidth="1"/>
    <col min="5639" max="5639" width="2.6640625" style="2" customWidth="1"/>
    <col min="5640" max="5879" width="10.6640625" style="2"/>
    <col min="5880" max="5880" width="3.33203125" style="2" customWidth="1"/>
    <col min="5881" max="5881" width="87.33203125" style="2" customWidth="1"/>
    <col min="5882" max="5887" width="10.6640625" style="2" customWidth="1"/>
    <col min="5888" max="5889" width="16.33203125" style="2" customWidth="1"/>
    <col min="5890" max="5890" width="1.6640625" style="2" customWidth="1"/>
    <col min="5891" max="5891" width="1.5546875" style="2" customWidth="1"/>
    <col min="5892" max="5892" width="9.33203125" style="2" customWidth="1"/>
    <col min="5893" max="5893" width="25.5546875" style="2" customWidth="1"/>
    <col min="5894" max="5894" width="13.44140625" style="2" customWidth="1"/>
    <col min="5895" max="5895" width="2.6640625" style="2" customWidth="1"/>
    <col min="5896" max="6135" width="10.6640625" style="2"/>
    <col min="6136" max="6136" width="3.33203125" style="2" customWidth="1"/>
    <col min="6137" max="6137" width="87.33203125" style="2" customWidth="1"/>
    <col min="6138" max="6143" width="10.6640625" style="2" customWidth="1"/>
    <col min="6144" max="6145" width="16.33203125" style="2" customWidth="1"/>
    <col min="6146" max="6146" width="1.6640625" style="2" customWidth="1"/>
    <col min="6147" max="6147" width="1.5546875" style="2" customWidth="1"/>
    <col min="6148" max="6148" width="9.33203125" style="2" customWidth="1"/>
    <col min="6149" max="6149" width="25.5546875" style="2" customWidth="1"/>
    <col min="6150" max="6150" width="13.44140625" style="2" customWidth="1"/>
    <col min="6151" max="6151" width="2.6640625" style="2" customWidth="1"/>
    <col min="6152" max="6391" width="10.6640625" style="2"/>
    <col min="6392" max="6392" width="3.33203125" style="2" customWidth="1"/>
    <col min="6393" max="6393" width="87.33203125" style="2" customWidth="1"/>
    <col min="6394" max="6399" width="10.6640625" style="2" customWidth="1"/>
    <col min="6400" max="6401" width="16.33203125" style="2" customWidth="1"/>
    <col min="6402" max="6402" width="1.6640625" style="2" customWidth="1"/>
    <col min="6403" max="6403" width="1.5546875" style="2" customWidth="1"/>
    <col min="6404" max="6404" width="9.33203125" style="2" customWidth="1"/>
    <col min="6405" max="6405" width="25.5546875" style="2" customWidth="1"/>
    <col min="6406" max="6406" width="13.44140625" style="2" customWidth="1"/>
    <col min="6407" max="6407" width="2.6640625" style="2" customWidth="1"/>
    <col min="6408" max="6647" width="10.6640625" style="2"/>
    <col min="6648" max="6648" width="3.33203125" style="2" customWidth="1"/>
    <col min="6649" max="6649" width="87.33203125" style="2" customWidth="1"/>
    <col min="6650" max="6655" width="10.6640625" style="2" customWidth="1"/>
    <col min="6656" max="6657" width="16.33203125" style="2" customWidth="1"/>
    <col min="6658" max="6658" width="1.6640625" style="2" customWidth="1"/>
    <col min="6659" max="6659" width="1.5546875" style="2" customWidth="1"/>
    <col min="6660" max="6660" width="9.33203125" style="2" customWidth="1"/>
    <col min="6661" max="6661" width="25.5546875" style="2" customWidth="1"/>
    <col min="6662" max="6662" width="13.44140625" style="2" customWidth="1"/>
    <col min="6663" max="6663" width="2.6640625" style="2" customWidth="1"/>
    <col min="6664" max="6903" width="10.6640625" style="2"/>
    <col min="6904" max="6904" width="3.33203125" style="2" customWidth="1"/>
    <col min="6905" max="6905" width="87.33203125" style="2" customWidth="1"/>
    <col min="6906" max="6911" width="10.6640625" style="2" customWidth="1"/>
    <col min="6912" max="6913" width="16.33203125" style="2" customWidth="1"/>
    <col min="6914" max="6914" width="1.6640625" style="2" customWidth="1"/>
    <col min="6915" max="6915" width="1.5546875" style="2" customWidth="1"/>
    <col min="6916" max="6916" width="9.33203125" style="2" customWidth="1"/>
    <col min="6917" max="6917" width="25.5546875" style="2" customWidth="1"/>
    <col min="6918" max="6918" width="13.44140625" style="2" customWidth="1"/>
    <col min="6919" max="6919" width="2.6640625" style="2" customWidth="1"/>
    <col min="6920" max="7159" width="10.6640625" style="2"/>
    <col min="7160" max="7160" width="3.33203125" style="2" customWidth="1"/>
    <col min="7161" max="7161" width="87.33203125" style="2" customWidth="1"/>
    <col min="7162" max="7167" width="10.6640625" style="2" customWidth="1"/>
    <col min="7168" max="7169" width="16.33203125" style="2" customWidth="1"/>
    <col min="7170" max="7170" width="1.6640625" style="2" customWidth="1"/>
    <col min="7171" max="7171" width="1.5546875" style="2" customWidth="1"/>
    <col min="7172" max="7172" width="9.33203125" style="2" customWidth="1"/>
    <col min="7173" max="7173" width="25.5546875" style="2" customWidth="1"/>
    <col min="7174" max="7174" width="13.44140625" style="2" customWidth="1"/>
    <col min="7175" max="7175" width="2.6640625" style="2" customWidth="1"/>
    <col min="7176" max="7415" width="10.6640625" style="2"/>
    <col min="7416" max="7416" width="3.33203125" style="2" customWidth="1"/>
    <col min="7417" max="7417" width="87.33203125" style="2" customWidth="1"/>
    <col min="7418" max="7423" width="10.6640625" style="2" customWidth="1"/>
    <col min="7424" max="7425" width="16.33203125" style="2" customWidth="1"/>
    <col min="7426" max="7426" width="1.6640625" style="2" customWidth="1"/>
    <col min="7427" max="7427" width="1.5546875" style="2" customWidth="1"/>
    <col min="7428" max="7428" width="9.33203125" style="2" customWidth="1"/>
    <col min="7429" max="7429" width="25.5546875" style="2" customWidth="1"/>
    <col min="7430" max="7430" width="13.44140625" style="2" customWidth="1"/>
    <col min="7431" max="7431" width="2.6640625" style="2" customWidth="1"/>
    <col min="7432" max="7671" width="10.6640625" style="2"/>
    <col min="7672" max="7672" width="3.33203125" style="2" customWidth="1"/>
    <col min="7673" max="7673" width="87.33203125" style="2" customWidth="1"/>
    <col min="7674" max="7679" width="10.6640625" style="2" customWidth="1"/>
    <col min="7680" max="7681" width="16.33203125" style="2" customWidth="1"/>
    <col min="7682" max="7682" width="1.6640625" style="2" customWidth="1"/>
    <col min="7683" max="7683" width="1.5546875" style="2" customWidth="1"/>
    <col min="7684" max="7684" width="9.33203125" style="2" customWidth="1"/>
    <col min="7685" max="7685" width="25.5546875" style="2" customWidth="1"/>
    <col min="7686" max="7686" width="13.44140625" style="2" customWidth="1"/>
    <col min="7687" max="7687" width="2.6640625" style="2" customWidth="1"/>
    <col min="7688" max="7927" width="10.6640625" style="2"/>
    <col min="7928" max="7928" width="3.33203125" style="2" customWidth="1"/>
    <col min="7929" max="7929" width="87.33203125" style="2" customWidth="1"/>
    <col min="7930" max="7935" width="10.6640625" style="2" customWidth="1"/>
    <col min="7936" max="7937" width="16.33203125" style="2" customWidth="1"/>
    <col min="7938" max="7938" width="1.6640625" style="2" customWidth="1"/>
    <col min="7939" max="7939" width="1.5546875" style="2" customWidth="1"/>
    <col min="7940" max="7940" width="9.33203125" style="2" customWidth="1"/>
    <col min="7941" max="7941" width="25.5546875" style="2" customWidth="1"/>
    <col min="7942" max="7942" width="13.44140625" style="2" customWidth="1"/>
    <col min="7943" max="7943" width="2.6640625" style="2" customWidth="1"/>
    <col min="7944" max="8183" width="10.6640625" style="2"/>
    <col min="8184" max="8184" width="3.33203125" style="2" customWidth="1"/>
    <col min="8185" max="8185" width="87.33203125" style="2" customWidth="1"/>
    <col min="8186" max="8191" width="10.6640625" style="2" customWidth="1"/>
    <col min="8192" max="8193" width="16.33203125" style="2" customWidth="1"/>
    <col min="8194" max="8194" width="1.6640625" style="2" customWidth="1"/>
    <col min="8195" max="8195" width="1.5546875" style="2" customWidth="1"/>
    <col min="8196" max="8196" width="9.33203125" style="2" customWidth="1"/>
    <col min="8197" max="8197" width="25.5546875" style="2" customWidth="1"/>
    <col min="8198" max="8198" width="13.44140625" style="2" customWidth="1"/>
    <col min="8199" max="8199" width="2.6640625" style="2" customWidth="1"/>
    <col min="8200" max="8439" width="10.6640625" style="2"/>
    <col min="8440" max="8440" width="3.33203125" style="2" customWidth="1"/>
    <col min="8441" max="8441" width="87.33203125" style="2" customWidth="1"/>
    <col min="8442" max="8447" width="10.6640625" style="2" customWidth="1"/>
    <col min="8448" max="8449" width="16.33203125" style="2" customWidth="1"/>
    <col min="8450" max="8450" width="1.6640625" style="2" customWidth="1"/>
    <col min="8451" max="8451" width="1.5546875" style="2" customWidth="1"/>
    <col min="8452" max="8452" width="9.33203125" style="2" customWidth="1"/>
    <col min="8453" max="8453" width="25.5546875" style="2" customWidth="1"/>
    <col min="8454" max="8454" width="13.44140625" style="2" customWidth="1"/>
    <col min="8455" max="8455" width="2.6640625" style="2" customWidth="1"/>
    <col min="8456" max="8695" width="10.6640625" style="2"/>
    <col min="8696" max="8696" width="3.33203125" style="2" customWidth="1"/>
    <col min="8697" max="8697" width="87.33203125" style="2" customWidth="1"/>
    <col min="8698" max="8703" width="10.6640625" style="2" customWidth="1"/>
    <col min="8704" max="8705" width="16.33203125" style="2" customWidth="1"/>
    <col min="8706" max="8706" width="1.6640625" style="2" customWidth="1"/>
    <col min="8707" max="8707" width="1.5546875" style="2" customWidth="1"/>
    <col min="8708" max="8708" width="9.33203125" style="2" customWidth="1"/>
    <col min="8709" max="8709" width="25.5546875" style="2" customWidth="1"/>
    <col min="8710" max="8710" width="13.44140625" style="2" customWidth="1"/>
    <col min="8711" max="8711" width="2.6640625" style="2" customWidth="1"/>
    <col min="8712" max="8951" width="10.6640625" style="2"/>
    <col min="8952" max="8952" width="3.33203125" style="2" customWidth="1"/>
    <col min="8953" max="8953" width="87.33203125" style="2" customWidth="1"/>
    <col min="8954" max="8959" width="10.6640625" style="2" customWidth="1"/>
    <col min="8960" max="8961" width="16.33203125" style="2" customWidth="1"/>
    <col min="8962" max="8962" width="1.6640625" style="2" customWidth="1"/>
    <col min="8963" max="8963" width="1.5546875" style="2" customWidth="1"/>
    <col min="8964" max="8964" width="9.33203125" style="2" customWidth="1"/>
    <col min="8965" max="8965" width="25.5546875" style="2" customWidth="1"/>
    <col min="8966" max="8966" width="13.44140625" style="2" customWidth="1"/>
    <col min="8967" max="8967" width="2.6640625" style="2" customWidth="1"/>
    <col min="8968" max="9207" width="10.6640625" style="2"/>
    <col min="9208" max="9208" width="3.33203125" style="2" customWidth="1"/>
    <col min="9209" max="9209" width="87.33203125" style="2" customWidth="1"/>
    <col min="9210" max="9215" width="10.6640625" style="2" customWidth="1"/>
    <col min="9216" max="9217" width="16.33203125" style="2" customWidth="1"/>
    <col min="9218" max="9218" width="1.6640625" style="2" customWidth="1"/>
    <col min="9219" max="9219" width="1.5546875" style="2" customWidth="1"/>
    <col min="9220" max="9220" width="9.33203125" style="2" customWidth="1"/>
    <col min="9221" max="9221" width="25.5546875" style="2" customWidth="1"/>
    <col min="9222" max="9222" width="13.44140625" style="2" customWidth="1"/>
    <col min="9223" max="9223" width="2.6640625" style="2" customWidth="1"/>
    <col min="9224" max="9463" width="10.6640625" style="2"/>
    <col min="9464" max="9464" width="3.33203125" style="2" customWidth="1"/>
    <col min="9465" max="9465" width="87.33203125" style="2" customWidth="1"/>
    <col min="9466" max="9471" width="10.6640625" style="2" customWidth="1"/>
    <col min="9472" max="9473" width="16.33203125" style="2" customWidth="1"/>
    <col min="9474" max="9474" width="1.6640625" style="2" customWidth="1"/>
    <col min="9475" max="9475" width="1.5546875" style="2" customWidth="1"/>
    <col min="9476" max="9476" width="9.33203125" style="2" customWidth="1"/>
    <col min="9477" max="9477" width="25.5546875" style="2" customWidth="1"/>
    <col min="9478" max="9478" width="13.44140625" style="2" customWidth="1"/>
    <col min="9479" max="9479" width="2.6640625" style="2" customWidth="1"/>
    <col min="9480" max="9719" width="10.6640625" style="2"/>
    <col min="9720" max="9720" width="3.33203125" style="2" customWidth="1"/>
    <col min="9721" max="9721" width="87.33203125" style="2" customWidth="1"/>
    <col min="9722" max="9727" width="10.6640625" style="2" customWidth="1"/>
    <col min="9728" max="9729" width="16.33203125" style="2" customWidth="1"/>
    <col min="9730" max="9730" width="1.6640625" style="2" customWidth="1"/>
    <col min="9731" max="9731" width="1.5546875" style="2" customWidth="1"/>
    <col min="9732" max="9732" width="9.33203125" style="2" customWidth="1"/>
    <col min="9733" max="9733" width="25.5546875" style="2" customWidth="1"/>
    <col min="9734" max="9734" width="13.44140625" style="2" customWidth="1"/>
    <col min="9735" max="9735" width="2.6640625" style="2" customWidth="1"/>
    <col min="9736" max="9975" width="10.6640625" style="2"/>
    <col min="9976" max="9976" width="3.33203125" style="2" customWidth="1"/>
    <col min="9977" max="9977" width="87.33203125" style="2" customWidth="1"/>
    <col min="9978" max="9983" width="10.6640625" style="2" customWidth="1"/>
    <col min="9984" max="9985" width="16.33203125" style="2" customWidth="1"/>
    <col min="9986" max="9986" width="1.6640625" style="2" customWidth="1"/>
    <col min="9987" max="9987" width="1.5546875" style="2" customWidth="1"/>
    <col min="9988" max="9988" width="9.33203125" style="2" customWidth="1"/>
    <col min="9989" max="9989" width="25.5546875" style="2" customWidth="1"/>
    <col min="9990" max="9990" width="13.44140625" style="2" customWidth="1"/>
    <col min="9991" max="9991" width="2.6640625" style="2" customWidth="1"/>
    <col min="9992" max="10231" width="10.6640625" style="2"/>
    <col min="10232" max="10232" width="3.33203125" style="2" customWidth="1"/>
    <col min="10233" max="10233" width="87.33203125" style="2" customWidth="1"/>
    <col min="10234" max="10239" width="10.6640625" style="2" customWidth="1"/>
    <col min="10240" max="10241" width="16.33203125" style="2" customWidth="1"/>
    <col min="10242" max="10242" width="1.6640625" style="2" customWidth="1"/>
    <col min="10243" max="10243" width="1.5546875" style="2" customWidth="1"/>
    <col min="10244" max="10244" width="9.33203125" style="2" customWidth="1"/>
    <col min="10245" max="10245" width="25.5546875" style="2" customWidth="1"/>
    <col min="10246" max="10246" width="13.44140625" style="2" customWidth="1"/>
    <col min="10247" max="10247" width="2.6640625" style="2" customWidth="1"/>
    <col min="10248" max="10487" width="10.6640625" style="2"/>
    <col min="10488" max="10488" width="3.33203125" style="2" customWidth="1"/>
    <col min="10489" max="10489" width="87.33203125" style="2" customWidth="1"/>
    <col min="10490" max="10495" width="10.6640625" style="2" customWidth="1"/>
    <col min="10496" max="10497" width="16.33203125" style="2" customWidth="1"/>
    <col min="10498" max="10498" width="1.6640625" style="2" customWidth="1"/>
    <col min="10499" max="10499" width="1.5546875" style="2" customWidth="1"/>
    <col min="10500" max="10500" width="9.33203125" style="2" customWidth="1"/>
    <col min="10501" max="10501" width="25.5546875" style="2" customWidth="1"/>
    <col min="10502" max="10502" width="13.44140625" style="2" customWidth="1"/>
    <col min="10503" max="10503" width="2.6640625" style="2" customWidth="1"/>
    <col min="10504" max="10743" width="10.6640625" style="2"/>
    <col min="10744" max="10744" width="3.33203125" style="2" customWidth="1"/>
    <col min="10745" max="10745" width="87.33203125" style="2" customWidth="1"/>
    <col min="10746" max="10751" width="10.6640625" style="2" customWidth="1"/>
    <col min="10752" max="10753" width="16.33203125" style="2" customWidth="1"/>
    <col min="10754" max="10754" width="1.6640625" style="2" customWidth="1"/>
    <col min="10755" max="10755" width="1.5546875" style="2" customWidth="1"/>
    <col min="10756" max="10756" width="9.33203125" style="2" customWidth="1"/>
    <col min="10757" max="10757" width="25.5546875" style="2" customWidth="1"/>
    <col min="10758" max="10758" width="13.44140625" style="2" customWidth="1"/>
    <col min="10759" max="10759" width="2.6640625" style="2" customWidth="1"/>
    <col min="10760" max="10999" width="10.6640625" style="2"/>
    <col min="11000" max="11000" width="3.33203125" style="2" customWidth="1"/>
    <col min="11001" max="11001" width="87.33203125" style="2" customWidth="1"/>
    <col min="11002" max="11007" width="10.6640625" style="2" customWidth="1"/>
    <col min="11008" max="11009" width="16.33203125" style="2" customWidth="1"/>
    <col min="11010" max="11010" width="1.6640625" style="2" customWidth="1"/>
    <col min="11011" max="11011" width="1.5546875" style="2" customWidth="1"/>
    <col min="11012" max="11012" width="9.33203125" style="2" customWidth="1"/>
    <col min="11013" max="11013" width="25.5546875" style="2" customWidth="1"/>
    <col min="11014" max="11014" width="13.44140625" style="2" customWidth="1"/>
    <col min="11015" max="11015" width="2.6640625" style="2" customWidth="1"/>
    <col min="11016" max="11255" width="10.6640625" style="2"/>
    <col min="11256" max="11256" width="3.33203125" style="2" customWidth="1"/>
    <col min="11257" max="11257" width="87.33203125" style="2" customWidth="1"/>
    <col min="11258" max="11263" width="10.6640625" style="2" customWidth="1"/>
    <col min="11264" max="11265" width="16.33203125" style="2" customWidth="1"/>
    <col min="11266" max="11266" width="1.6640625" style="2" customWidth="1"/>
    <col min="11267" max="11267" width="1.5546875" style="2" customWidth="1"/>
    <col min="11268" max="11268" width="9.33203125" style="2" customWidth="1"/>
    <col min="11269" max="11269" width="25.5546875" style="2" customWidth="1"/>
    <col min="11270" max="11270" width="13.44140625" style="2" customWidth="1"/>
    <col min="11271" max="11271" width="2.6640625" style="2" customWidth="1"/>
    <col min="11272" max="11511" width="10.6640625" style="2"/>
    <col min="11512" max="11512" width="3.33203125" style="2" customWidth="1"/>
    <col min="11513" max="11513" width="87.33203125" style="2" customWidth="1"/>
    <col min="11514" max="11519" width="10.6640625" style="2" customWidth="1"/>
    <col min="11520" max="11521" width="16.33203125" style="2" customWidth="1"/>
    <col min="11522" max="11522" width="1.6640625" style="2" customWidth="1"/>
    <col min="11523" max="11523" width="1.5546875" style="2" customWidth="1"/>
    <col min="11524" max="11524" width="9.33203125" style="2" customWidth="1"/>
    <col min="11525" max="11525" width="25.5546875" style="2" customWidth="1"/>
    <col min="11526" max="11526" width="13.44140625" style="2" customWidth="1"/>
    <col min="11527" max="11527" width="2.6640625" style="2" customWidth="1"/>
    <col min="11528" max="11767" width="10.6640625" style="2"/>
    <col min="11768" max="11768" width="3.33203125" style="2" customWidth="1"/>
    <col min="11769" max="11769" width="87.33203125" style="2" customWidth="1"/>
    <col min="11770" max="11775" width="10.6640625" style="2" customWidth="1"/>
    <col min="11776" max="11777" width="16.33203125" style="2" customWidth="1"/>
    <col min="11778" max="11778" width="1.6640625" style="2" customWidth="1"/>
    <col min="11779" max="11779" width="1.5546875" style="2" customWidth="1"/>
    <col min="11780" max="11780" width="9.33203125" style="2" customWidth="1"/>
    <col min="11781" max="11781" width="25.5546875" style="2" customWidth="1"/>
    <col min="11782" max="11782" width="13.44140625" style="2" customWidth="1"/>
    <col min="11783" max="11783" width="2.6640625" style="2" customWidth="1"/>
    <col min="11784" max="12023" width="10.6640625" style="2"/>
    <col min="12024" max="12024" width="3.33203125" style="2" customWidth="1"/>
    <col min="12025" max="12025" width="87.33203125" style="2" customWidth="1"/>
    <col min="12026" max="12031" width="10.6640625" style="2" customWidth="1"/>
    <col min="12032" max="12033" width="16.33203125" style="2" customWidth="1"/>
    <col min="12034" max="12034" width="1.6640625" style="2" customWidth="1"/>
    <col min="12035" max="12035" width="1.5546875" style="2" customWidth="1"/>
    <col min="12036" max="12036" width="9.33203125" style="2" customWidth="1"/>
    <col min="12037" max="12037" width="25.5546875" style="2" customWidth="1"/>
    <col min="12038" max="12038" width="13.44140625" style="2" customWidth="1"/>
    <col min="12039" max="12039" width="2.6640625" style="2" customWidth="1"/>
    <col min="12040" max="12279" width="10.6640625" style="2"/>
    <col min="12280" max="12280" width="3.33203125" style="2" customWidth="1"/>
    <col min="12281" max="12281" width="87.33203125" style="2" customWidth="1"/>
    <col min="12282" max="12287" width="10.6640625" style="2" customWidth="1"/>
    <col min="12288" max="12289" width="16.33203125" style="2" customWidth="1"/>
    <col min="12290" max="12290" width="1.6640625" style="2" customWidth="1"/>
    <col min="12291" max="12291" width="1.5546875" style="2" customWidth="1"/>
    <col min="12292" max="12292" width="9.33203125" style="2" customWidth="1"/>
    <col min="12293" max="12293" width="25.5546875" style="2" customWidth="1"/>
    <col min="12294" max="12294" width="13.44140625" style="2" customWidth="1"/>
    <col min="12295" max="12295" width="2.6640625" style="2" customWidth="1"/>
    <col min="12296" max="12535" width="10.6640625" style="2"/>
    <col min="12536" max="12536" width="3.33203125" style="2" customWidth="1"/>
    <col min="12537" max="12537" width="87.33203125" style="2" customWidth="1"/>
    <col min="12538" max="12543" width="10.6640625" style="2" customWidth="1"/>
    <col min="12544" max="12545" width="16.33203125" style="2" customWidth="1"/>
    <col min="12546" max="12546" width="1.6640625" style="2" customWidth="1"/>
    <col min="12547" max="12547" width="1.5546875" style="2" customWidth="1"/>
    <col min="12548" max="12548" width="9.33203125" style="2" customWidth="1"/>
    <col min="12549" max="12549" width="25.5546875" style="2" customWidth="1"/>
    <col min="12550" max="12550" width="13.44140625" style="2" customWidth="1"/>
    <col min="12551" max="12551" width="2.6640625" style="2" customWidth="1"/>
    <col min="12552" max="12791" width="10.6640625" style="2"/>
    <col min="12792" max="12792" width="3.33203125" style="2" customWidth="1"/>
    <col min="12793" max="12793" width="87.33203125" style="2" customWidth="1"/>
    <col min="12794" max="12799" width="10.6640625" style="2" customWidth="1"/>
    <col min="12800" max="12801" width="16.33203125" style="2" customWidth="1"/>
    <col min="12802" max="12802" width="1.6640625" style="2" customWidth="1"/>
    <col min="12803" max="12803" width="1.5546875" style="2" customWidth="1"/>
    <col min="12804" max="12804" width="9.33203125" style="2" customWidth="1"/>
    <col min="12805" max="12805" width="25.5546875" style="2" customWidth="1"/>
    <col min="12806" max="12806" width="13.44140625" style="2" customWidth="1"/>
    <col min="12807" max="12807" width="2.6640625" style="2" customWidth="1"/>
    <col min="12808" max="13047" width="10.6640625" style="2"/>
    <col min="13048" max="13048" width="3.33203125" style="2" customWidth="1"/>
    <col min="13049" max="13049" width="87.33203125" style="2" customWidth="1"/>
    <col min="13050" max="13055" width="10.6640625" style="2" customWidth="1"/>
    <col min="13056" max="13057" width="16.33203125" style="2" customWidth="1"/>
    <col min="13058" max="13058" width="1.6640625" style="2" customWidth="1"/>
    <col min="13059" max="13059" width="1.5546875" style="2" customWidth="1"/>
    <col min="13060" max="13060" width="9.33203125" style="2" customWidth="1"/>
    <col min="13061" max="13061" width="25.5546875" style="2" customWidth="1"/>
    <col min="13062" max="13062" width="13.44140625" style="2" customWidth="1"/>
    <col min="13063" max="13063" width="2.6640625" style="2" customWidth="1"/>
    <col min="13064" max="13303" width="10.6640625" style="2"/>
    <col min="13304" max="13304" width="3.33203125" style="2" customWidth="1"/>
    <col min="13305" max="13305" width="87.33203125" style="2" customWidth="1"/>
    <col min="13306" max="13311" width="10.6640625" style="2" customWidth="1"/>
    <col min="13312" max="13313" width="16.33203125" style="2" customWidth="1"/>
    <col min="13314" max="13314" width="1.6640625" style="2" customWidth="1"/>
    <col min="13315" max="13315" width="1.5546875" style="2" customWidth="1"/>
    <col min="13316" max="13316" width="9.33203125" style="2" customWidth="1"/>
    <col min="13317" max="13317" width="25.5546875" style="2" customWidth="1"/>
    <col min="13318" max="13318" width="13.44140625" style="2" customWidth="1"/>
    <col min="13319" max="13319" width="2.6640625" style="2" customWidth="1"/>
    <col min="13320" max="13559" width="10.6640625" style="2"/>
    <col min="13560" max="13560" width="3.33203125" style="2" customWidth="1"/>
    <col min="13561" max="13561" width="87.33203125" style="2" customWidth="1"/>
    <col min="13562" max="13567" width="10.6640625" style="2" customWidth="1"/>
    <col min="13568" max="13569" width="16.33203125" style="2" customWidth="1"/>
    <col min="13570" max="13570" width="1.6640625" style="2" customWidth="1"/>
    <col min="13571" max="13571" width="1.5546875" style="2" customWidth="1"/>
    <col min="13572" max="13572" width="9.33203125" style="2" customWidth="1"/>
    <col min="13573" max="13573" width="25.5546875" style="2" customWidth="1"/>
    <col min="13574" max="13574" width="13.44140625" style="2" customWidth="1"/>
    <col min="13575" max="13575" width="2.6640625" style="2" customWidth="1"/>
    <col min="13576" max="13815" width="10.6640625" style="2"/>
    <col min="13816" max="13816" width="3.33203125" style="2" customWidth="1"/>
    <col min="13817" max="13817" width="87.33203125" style="2" customWidth="1"/>
    <col min="13818" max="13823" width="10.6640625" style="2" customWidth="1"/>
    <col min="13824" max="13825" width="16.33203125" style="2" customWidth="1"/>
    <col min="13826" max="13826" width="1.6640625" style="2" customWidth="1"/>
    <col min="13827" max="13827" width="1.5546875" style="2" customWidth="1"/>
    <col min="13828" max="13828" width="9.33203125" style="2" customWidth="1"/>
    <col min="13829" max="13829" width="25.5546875" style="2" customWidth="1"/>
    <col min="13830" max="13830" width="13.44140625" style="2" customWidth="1"/>
    <col min="13831" max="13831" width="2.6640625" style="2" customWidth="1"/>
    <col min="13832" max="14071" width="10.6640625" style="2"/>
    <col min="14072" max="14072" width="3.33203125" style="2" customWidth="1"/>
    <col min="14073" max="14073" width="87.33203125" style="2" customWidth="1"/>
    <col min="14074" max="14079" width="10.6640625" style="2" customWidth="1"/>
    <col min="14080" max="14081" width="16.33203125" style="2" customWidth="1"/>
    <col min="14082" max="14082" width="1.6640625" style="2" customWidth="1"/>
    <col min="14083" max="14083" width="1.5546875" style="2" customWidth="1"/>
    <col min="14084" max="14084" width="9.33203125" style="2" customWidth="1"/>
    <col min="14085" max="14085" width="25.5546875" style="2" customWidth="1"/>
    <col min="14086" max="14086" width="13.44140625" style="2" customWidth="1"/>
    <col min="14087" max="14087" width="2.6640625" style="2" customWidth="1"/>
    <col min="14088" max="14327" width="10.6640625" style="2"/>
    <col min="14328" max="14328" width="3.33203125" style="2" customWidth="1"/>
    <col min="14329" max="14329" width="87.33203125" style="2" customWidth="1"/>
    <col min="14330" max="14335" width="10.6640625" style="2" customWidth="1"/>
    <col min="14336" max="14337" width="16.33203125" style="2" customWidth="1"/>
    <col min="14338" max="14338" width="1.6640625" style="2" customWidth="1"/>
    <col min="14339" max="14339" width="1.5546875" style="2" customWidth="1"/>
    <col min="14340" max="14340" width="9.33203125" style="2" customWidth="1"/>
    <col min="14341" max="14341" width="25.5546875" style="2" customWidth="1"/>
    <col min="14342" max="14342" width="13.44140625" style="2" customWidth="1"/>
    <col min="14343" max="14343" width="2.6640625" style="2" customWidth="1"/>
    <col min="14344" max="14583" width="10.6640625" style="2"/>
    <col min="14584" max="14584" width="3.33203125" style="2" customWidth="1"/>
    <col min="14585" max="14585" width="87.33203125" style="2" customWidth="1"/>
    <col min="14586" max="14591" width="10.6640625" style="2" customWidth="1"/>
    <col min="14592" max="14593" width="16.33203125" style="2" customWidth="1"/>
    <col min="14594" max="14594" width="1.6640625" style="2" customWidth="1"/>
    <col min="14595" max="14595" width="1.5546875" style="2" customWidth="1"/>
    <col min="14596" max="14596" width="9.33203125" style="2" customWidth="1"/>
    <col min="14597" max="14597" width="25.5546875" style="2" customWidth="1"/>
    <col min="14598" max="14598" width="13.44140625" style="2" customWidth="1"/>
    <col min="14599" max="14599" width="2.6640625" style="2" customWidth="1"/>
    <col min="14600" max="14839" width="10.6640625" style="2"/>
    <col min="14840" max="14840" width="3.33203125" style="2" customWidth="1"/>
    <col min="14841" max="14841" width="87.33203125" style="2" customWidth="1"/>
    <col min="14842" max="14847" width="10.6640625" style="2" customWidth="1"/>
    <col min="14848" max="14849" width="16.33203125" style="2" customWidth="1"/>
    <col min="14850" max="14850" width="1.6640625" style="2" customWidth="1"/>
    <col min="14851" max="14851" width="1.5546875" style="2" customWidth="1"/>
    <col min="14852" max="14852" width="9.33203125" style="2" customWidth="1"/>
    <col min="14853" max="14853" width="25.5546875" style="2" customWidth="1"/>
    <col min="14854" max="14854" width="13.44140625" style="2" customWidth="1"/>
    <col min="14855" max="14855" width="2.6640625" style="2" customWidth="1"/>
    <col min="14856" max="15095" width="10.6640625" style="2"/>
    <col min="15096" max="15096" width="3.33203125" style="2" customWidth="1"/>
    <col min="15097" max="15097" width="87.33203125" style="2" customWidth="1"/>
    <col min="15098" max="15103" width="10.6640625" style="2" customWidth="1"/>
    <col min="15104" max="15105" width="16.33203125" style="2" customWidth="1"/>
    <col min="15106" max="15106" width="1.6640625" style="2" customWidth="1"/>
    <col min="15107" max="15107" width="1.5546875" style="2" customWidth="1"/>
    <col min="15108" max="15108" width="9.33203125" style="2" customWidth="1"/>
    <col min="15109" max="15109" width="25.5546875" style="2" customWidth="1"/>
    <col min="15110" max="15110" width="13.44140625" style="2" customWidth="1"/>
    <col min="15111" max="15111" width="2.6640625" style="2" customWidth="1"/>
    <col min="15112" max="15351" width="10.6640625" style="2"/>
    <col min="15352" max="15352" width="3.33203125" style="2" customWidth="1"/>
    <col min="15353" max="15353" width="87.33203125" style="2" customWidth="1"/>
    <col min="15354" max="15359" width="10.6640625" style="2" customWidth="1"/>
    <col min="15360" max="15361" width="16.33203125" style="2" customWidth="1"/>
    <col min="15362" max="15362" width="1.6640625" style="2" customWidth="1"/>
    <col min="15363" max="15363" width="1.5546875" style="2" customWidth="1"/>
    <col min="15364" max="15364" width="9.33203125" style="2" customWidth="1"/>
    <col min="15365" max="15365" width="25.5546875" style="2" customWidth="1"/>
    <col min="15366" max="15366" width="13.44140625" style="2" customWidth="1"/>
    <col min="15367" max="15367" width="2.6640625" style="2" customWidth="1"/>
    <col min="15368" max="15607" width="10.6640625" style="2"/>
    <col min="15608" max="15608" width="3.33203125" style="2" customWidth="1"/>
    <col min="15609" max="15609" width="87.33203125" style="2" customWidth="1"/>
    <col min="15610" max="15615" width="10.6640625" style="2" customWidth="1"/>
    <col min="15616" max="15617" width="16.33203125" style="2" customWidth="1"/>
    <col min="15618" max="15618" width="1.6640625" style="2" customWidth="1"/>
    <col min="15619" max="15619" width="1.5546875" style="2" customWidth="1"/>
    <col min="15620" max="15620" width="9.33203125" style="2" customWidth="1"/>
    <col min="15621" max="15621" width="25.5546875" style="2" customWidth="1"/>
    <col min="15622" max="15622" width="13.44140625" style="2" customWidth="1"/>
    <col min="15623" max="15623" width="2.6640625" style="2" customWidth="1"/>
    <col min="15624" max="15863" width="10.6640625" style="2"/>
    <col min="15864" max="15864" width="3.33203125" style="2" customWidth="1"/>
    <col min="15865" max="15865" width="87.33203125" style="2" customWidth="1"/>
    <col min="15866" max="15871" width="10.6640625" style="2" customWidth="1"/>
    <col min="15872" max="15873" width="16.33203125" style="2" customWidth="1"/>
    <col min="15874" max="15874" width="1.6640625" style="2" customWidth="1"/>
    <col min="15875" max="15875" width="1.5546875" style="2" customWidth="1"/>
    <col min="15876" max="15876" width="9.33203125" style="2" customWidth="1"/>
    <col min="15877" max="15877" width="25.5546875" style="2" customWidth="1"/>
    <col min="15878" max="15878" width="13.44140625" style="2" customWidth="1"/>
    <col min="15879" max="15879" width="2.6640625" style="2" customWidth="1"/>
    <col min="15880" max="16119" width="10.6640625" style="2"/>
    <col min="16120" max="16120" width="3.33203125" style="2" customWidth="1"/>
    <col min="16121" max="16121" width="87.33203125" style="2" customWidth="1"/>
    <col min="16122" max="16127" width="10.6640625" style="2" customWidth="1"/>
    <col min="16128" max="16129" width="16.33203125" style="2" customWidth="1"/>
    <col min="16130" max="16130" width="1.6640625" style="2" customWidth="1"/>
    <col min="16131" max="16131" width="1.5546875" style="2" customWidth="1"/>
    <col min="16132" max="16132" width="9.33203125" style="2" customWidth="1"/>
    <col min="16133" max="16133" width="25.5546875" style="2" customWidth="1"/>
    <col min="16134" max="16134" width="13.44140625" style="2" customWidth="1"/>
    <col min="16135" max="16135" width="2.6640625" style="2" customWidth="1"/>
    <col min="16136" max="16381" width="10.6640625" style="2"/>
    <col min="16382" max="16384" width="10.6640625" style="2" customWidth="1"/>
  </cols>
  <sheetData>
    <row r="1" spans="1:62" ht="20.25" customHeight="1" thickBot="1">
      <c r="F1" s="61"/>
    </row>
    <row r="2" spans="1:62" s="79" customFormat="1" ht="20.25" customHeight="1">
      <c r="B2" s="23"/>
      <c r="C2" s="24"/>
      <c r="D2" s="24"/>
      <c r="E2" s="81"/>
      <c r="F2" s="81"/>
      <c r="G2" s="85"/>
      <c r="H2" s="2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</row>
    <row r="3" spans="1:62" s="79" customFormat="1" ht="20.25" customHeight="1">
      <c r="B3" s="11"/>
      <c r="C3" s="201"/>
      <c r="D3" s="201"/>
      <c r="E3" s="58"/>
      <c r="F3" s="58"/>
      <c r="G3" s="86"/>
      <c r="H3" s="2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</row>
    <row r="4" spans="1:62" s="79" customFormat="1" ht="142.5" customHeight="1">
      <c r="B4" s="11"/>
      <c r="C4" s="312" t="s">
        <v>302</v>
      </c>
      <c r="D4" s="312"/>
      <c r="E4" s="312"/>
      <c r="F4" s="312"/>
      <c r="G4" s="313"/>
      <c r="H4" s="2"/>
      <c r="I4" s="22"/>
      <c r="J4" s="22"/>
      <c r="K4" s="22"/>
      <c r="L4" s="22"/>
      <c r="M4" s="22"/>
      <c r="N4" s="22"/>
      <c r="O4" s="22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1:62" s="79" customFormat="1" ht="20.25" customHeight="1">
      <c r="B5" s="11"/>
      <c r="C5" s="132"/>
      <c r="D5" s="132"/>
      <c r="E5" s="58"/>
      <c r="F5" s="58"/>
      <c r="G5" s="8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1:62" ht="20.25" customHeight="1" thickBot="1">
      <c r="B6" s="27"/>
      <c r="C6" s="28"/>
      <c r="D6" s="28"/>
      <c r="E6" s="82"/>
      <c r="F6" s="82"/>
      <c r="G6" s="87"/>
    </row>
    <row r="7" spans="1:62" ht="20.25" customHeight="1">
      <c r="B7" s="11"/>
      <c r="C7" s="132"/>
      <c r="D7" s="132"/>
      <c r="E7" s="58"/>
      <c r="F7" s="58"/>
      <c r="G7" s="86"/>
    </row>
    <row r="8" spans="1:62" ht="20.25" customHeight="1">
      <c r="B8" s="11"/>
      <c r="C8" s="35" t="s">
        <v>249</v>
      </c>
      <c r="D8" s="304"/>
      <c r="E8" s="305"/>
      <c r="F8" s="305"/>
      <c r="G8" s="306"/>
      <c r="H8" s="34"/>
    </row>
    <row r="9" spans="1:62" ht="20.25" customHeight="1">
      <c r="B9" s="11"/>
      <c r="C9" s="132"/>
      <c r="D9" s="6"/>
      <c r="E9" s="59"/>
      <c r="F9" s="59"/>
      <c r="G9" s="10"/>
      <c r="H9" s="6"/>
    </row>
    <row r="10" spans="1:62" ht="20.25" customHeight="1">
      <c r="B10" s="11"/>
      <c r="C10" s="35" t="s">
        <v>13</v>
      </c>
      <c r="D10" s="307" t="str">
        <f>DPGF!C5</f>
        <v>A compléter</v>
      </c>
      <c r="E10" s="307"/>
      <c r="F10" s="308"/>
      <c r="G10" s="309"/>
      <c r="H10" s="6"/>
    </row>
    <row r="11" spans="1:62" ht="20.25" customHeight="1">
      <c r="B11" s="11"/>
      <c r="C11" s="67"/>
      <c r="D11" s="15"/>
      <c r="E11" s="15"/>
      <c r="F11" s="15"/>
      <c r="G11" s="193"/>
      <c r="H11" s="6"/>
    </row>
    <row r="12" spans="1:62" ht="36" customHeight="1">
      <c r="B12" s="11"/>
      <c r="C12" s="310" t="s">
        <v>173</v>
      </c>
      <c r="D12" s="310"/>
      <c r="E12" s="310"/>
      <c r="F12" s="310"/>
      <c r="G12" s="311"/>
      <c r="H12" s="89"/>
      <c r="I12" s="33"/>
      <c r="J12" s="33"/>
      <c r="K12" s="33"/>
      <c r="L12" s="33"/>
    </row>
    <row r="13" spans="1:62" ht="34.200000000000003" customHeight="1">
      <c r="A13" s="92"/>
      <c r="B13" s="194" t="s">
        <v>174</v>
      </c>
      <c r="C13" s="68" t="s">
        <v>283</v>
      </c>
      <c r="D13" s="68" t="s">
        <v>27</v>
      </c>
      <c r="E13" s="68" t="s">
        <v>28</v>
      </c>
      <c r="F13" s="211" t="s">
        <v>30</v>
      </c>
      <c r="G13" s="195" t="s">
        <v>175</v>
      </c>
      <c r="I13" s="33"/>
      <c r="J13" s="33"/>
      <c r="K13" s="33"/>
      <c r="L13" s="33"/>
      <c r="M13" s="33"/>
      <c r="N13" s="33"/>
      <c r="O13" s="33"/>
      <c r="P13" s="33"/>
      <c r="Q13" s="33"/>
    </row>
    <row r="14" spans="1:62" ht="20.25" customHeight="1">
      <c r="A14" s="92"/>
      <c r="B14" s="196"/>
      <c r="C14" s="192" t="s">
        <v>111</v>
      </c>
      <c r="D14" s="192"/>
      <c r="E14" s="192"/>
      <c r="F14" s="241"/>
      <c r="G14" s="197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62" s="33" customFormat="1" ht="20.25" customHeight="1">
      <c r="B15" s="137"/>
      <c r="C15" s="171" t="s">
        <v>176</v>
      </c>
      <c r="D15" s="98"/>
      <c r="E15" s="98"/>
      <c r="F15" s="244"/>
      <c r="G15" s="239"/>
      <c r="I15" s="32"/>
    </row>
    <row r="16" spans="1:62" s="33" customFormat="1" ht="20.25" customHeight="1">
      <c r="B16" s="137"/>
      <c r="C16" s="171" t="s">
        <v>177</v>
      </c>
      <c r="D16" s="98"/>
      <c r="E16" s="98"/>
      <c r="F16" s="244"/>
      <c r="G16" s="239"/>
      <c r="I16" s="32"/>
    </row>
    <row r="17" spans="1:17" s="33" customFormat="1" ht="20.25" customHeight="1">
      <c r="B17" s="137"/>
      <c r="C17" s="171" t="s">
        <v>178</v>
      </c>
      <c r="D17" s="98"/>
      <c r="E17" s="98"/>
      <c r="F17" s="244"/>
      <c r="G17" s="239"/>
      <c r="I17" s="32"/>
    </row>
    <row r="18" spans="1:17" s="33" customFormat="1" ht="20.25" customHeight="1">
      <c r="B18" s="137"/>
      <c r="C18" s="171" t="s">
        <v>179</v>
      </c>
      <c r="D18" s="98"/>
      <c r="E18" s="98"/>
      <c r="F18" s="244"/>
      <c r="G18" s="239"/>
      <c r="I18" s="32"/>
    </row>
    <row r="19" spans="1:17" s="33" customFormat="1" ht="20.25" customHeight="1">
      <c r="B19" s="137"/>
      <c r="C19" s="171" t="s">
        <v>180</v>
      </c>
      <c r="D19" s="98"/>
      <c r="E19" s="98"/>
      <c r="F19" s="244"/>
      <c r="G19" s="239"/>
      <c r="I19" s="32"/>
    </row>
    <row r="20" spans="1:17" s="33" customFormat="1" ht="20.25" customHeight="1">
      <c r="B20" s="137"/>
      <c r="C20" s="171" t="s">
        <v>288</v>
      </c>
      <c r="D20" s="98"/>
      <c r="E20" s="98"/>
      <c r="F20" s="244"/>
      <c r="G20" s="239"/>
      <c r="I20" s="32"/>
    </row>
    <row r="21" spans="1:17" s="33" customFormat="1" ht="20.25" customHeight="1">
      <c r="B21" s="137"/>
      <c r="C21" s="171" t="s">
        <v>64</v>
      </c>
      <c r="D21" s="98"/>
      <c r="E21" s="98"/>
      <c r="F21" s="244"/>
      <c r="G21" s="239"/>
      <c r="I21" s="32"/>
    </row>
    <row r="22" spans="1:17" s="33" customFormat="1" ht="20.25" customHeight="1">
      <c r="B22" s="137"/>
      <c r="C22" s="171" t="s">
        <v>181</v>
      </c>
      <c r="D22" s="98"/>
      <c r="E22" s="98"/>
      <c r="F22" s="244"/>
      <c r="G22" s="239"/>
      <c r="I22" s="32"/>
    </row>
    <row r="23" spans="1:17" s="33" customFormat="1" ht="20.25" customHeight="1">
      <c r="B23" s="137"/>
      <c r="C23" s="171" t="s">
        <v>182</v>
      </c>
      <c r="D23" s="98"/>
      <c r="E23" s="98"/>
      <c r="F23" s="244"/>
      <c r="G23" s="239"/>
      <c r="I23" s="32"/>
    </row>
    <row r="24" spans="1:17" s="33" customFormat="1" ht="20.25" customHeight="1">
      <c r="B24" s="137"/>
      <c r="C24" s="171" t="s">
        <v>113</v>
      </c>
      <c r="D24" s="98"/>
      <c r="E24" s="98"/>
      <c r="F24" s="244"/>
      <c r="G24" s="239"/>
      <c r="I24" s="32"/>
    </row>
    <row r="25" spans="1:17" ht="20.25" customHeight="1">
      <c r="A25" s="132"/>
      <c r="B25" s="196"/>
      <c r="C25" s="192" t="s">
        <v>41</v>
      </c>
      <c r="D25" s="192"/>
      <c r="E25" s="192"/>
      <c r="F25" s="245"/>
      <c r="G25" s="197"/>
      <c r="H25" s="33"/>
      <c r="I25" s="32"/>
      <c r="J25" s="33"/>
      <c r="K25" s="33"/>
      <c r="L25" s="33"/>
      <c r="M25" s="33"/>
      <c r="N25" s="33"/>
      <c r="O25" s="33"/>
      <c r="P25" s="33"/>
      <c r="Q25" s="33"/>
    </row>
    <row r="26" spans="1:17" s="33" customFormat="1" ht="20.25" customHeight="1">
      <c r="B26" s="137"/>
      <c r="C26" s="171" t="s">
        <v>183</v>
      </c>
      <c r="D26" s="98"/>
      <c r="E26" s="98"/>
      <c r="F26" s="244"/>
      <c r="G26" s="239"/>
      <c r="I26" s="32"/>
    </row>
    <row r="27" spans="1:17" s="33" customFormat="1" ht="20.25" customHeight="1">
      <c r="B27" s="137"/>
      <c r="C27" s="171" t="s">
        <v>42</v>
      </c>
      <c r="D27" s="98"/>
      <c r="E27" s="98"/>
      <c r="F27" s="244"/>
      <c r="G27" s="239"/>
      <c r="I27" s="32"/>
    </row>
    <row r="28" spans="1:17" s="33" customFormat="1" ht="20.25" customHeight="1">
      <c r="B28" s="137"/>
      <c r="C28" s="171" t="s">
        <v>43</v>
      </c>
      <c r="D28" s="98"/>
      <c r="E28" s="98"/>
      <c r="F28" s="244"/>
      <c r="G28" s="239"/>
      <c r="I28" s="32"/>
    </row>
    <row r="29" spans="1:17" ht="20.25" customHeight="1">
      <c r="A29" s="132"/>
      <c r="B29" s="196"/>
      <c r="C29" s="192" t="s">
        <v>184</v>
      </c>
      <c r="D29" s="192"/>
      <c r="E29" s="192"/>
      <c r="F29" s="245"/>
      <c r="G29" s="197"/>
      <c r="H29" s="33"/>
      <c r="I29" s="32"/>
      <c r="J29" s="33"/>
      <c r="K29" s="33"/>
      <c r="L29" s="33"/>
      <c r="M29" s="33"/>
      <c r="N29" s="33"/>
      <c r="O29" s="33"/>
      <c r="P29" s="33"/>
      <c r="Q29" s="33"/>
    </row>
    <row r="30" spans="1:17" s="33" customFormat="1" ht="20.25" customHeight="1">
      <c r="B30" s="137"/>
      <c r="C30" s="171" t="s">
        <v>185</v>
      </c>
      <c r="D30" s="98"/>
      <c r="E30" s="98"/>
      <c r="F30" s="244"/>
      <c r="G30" s="239"/>
      <c r="I30" s="32"/>
    </row>
    <row r="31" spans="1:17" s="33" customFormat="1" ht="20.25" customHeight="1">
      <c r="B31" s="137"/>
      <c r="C31" s="171" t="s">
        <v>186</v>
      </c>
      <c r="D31" s="98"/>
      <c r="E31" s="98"/>
      <c r="F31" s="244"/>
      <c r="G31" s="239"/>
      <c r="I31" s="32"/>
    </row>
    <row r="32" spans="1:17" s="33" customFormat="1" ht="20.25" customHeight="1">
      <c r="B32" s="137"/>
      <c r="C32" s="171" t="s">
        <v>187</v>
      </c>
      <c r="D32" s="98"/>
      <c r="E32" s="98"/>
      <c r="F32" s="244"/>
      <c r="G32" s="239"/>
      <c r="I32" s="32"/>
    </row>
    <row r="33" spans="1:17" s="33" customFormat="1" ht="20.25" customHeight="1">
      <c r="B33" s="137"/>
      <c r="C33" s="171" t="s">
        <v>266</v>
      </c>
      <c r="D33" s="98"/>
      <c r="E33" s="98"/>
      <c r="F33" s="244"/>
      <c r="G33" s="239"/>
      <c r="I33" s="32"/>
    </row>
    <row r="34" spans="1:17" s="33" customFormat="1" ht="20.25" customHeight="1">
      <c r="B34" s="137"/>
      <c r="C34" s="171" t="s">
        <v>65</v>
      </c>
      <c r="D34" s="98"/>
      <c r="E34" s="98"/>
      <c r="F34" s="244"/>
      <c r="G34" s="239"/>
      <c r="I34" s="32"/>
    </row>
    <row r="35" spans="1:17" s="33" customFormat="1" ht="20.25" customHeight="1">
      <c r="B35" s="137"/>
      <c r="C35" s="171" t="s">
        <v>188</v>
      </c>
      <c r="D35" s="98"/>
      <c r="E35" s="98"/>
      <c r="F35" s="244"/>
      <c r="G35" s="239"/>
      <c r="I35" s="32"/>
    </row>
    <row r="36" spans="1:17" s="33" customFormat="1" ht="20.25" customHeight="1">
      <c r="B36" s="137"/>
      <c r="C36" s="171" t="s">
        <v>137</v>
      </c>
      <c r="D36" s="98"/>
      <c r="E36" s="98"/>
      <c r="F36" s="244"/>
      <c r="G36" s="239"/>
      <c r="I36" s="32"/>
    </row>
    <row r="37" spans="1:17" s="33" customFormat="1" ht="20.25" customHeight="1">
      <c r="B37" s="137"/>
      <c r="C37" s="171" t="s">
        <v>189</v>
      </c>
      <c r="D37" s="98"/>
      <c r="E37" s="98"/>
      <c r="F37" s="244"/>
      <c r="G37" s="239"/>
      <c r="I37" s="32"/>
    </row>
    <row r="38" spans="1:17" s="33" customFormat="1" ht="20.25" customHeight="1">
      <c r="B38" s="137"/>
      <c r="C38" s="171" t="s">
        <v>40</v>
      </c>
      <c r="D38" s="98"/>
      <c r="E38" s="98"/>
      <c r="F38" s="244"/>
      <c r="G38" s="239"/>
      <c r="I38" s="32"/>
    </row>
    <row r="39" spans="1:17" s="33" customFormat="1" ht="20.25" customHeight="1">
      <c r="B39" s="137"/>
      <c r="C39" s="171" t="s">
        <v>44</v>
      </c>
      <c r="D39" s="98"/>
      <c r="E39" s="98"/>
      <c r="F39" s="244"/>
      <c r="G39" s="239"/>
      <c r="I39" s="32"/>
    </row>
    <row r="40" spans="1:17" s="33" customFormat="1" ht="20.25" customHeight="1">
      <c r="B40" s="137"/>
      <c r="C40" s="171" t="s">
        <v>37</v>
      </c>
      <c r="D40" s="98"/>
      <c r="E40" s="98"/>
      <c r="F40" s="244"/>
      <c r="G40" s="239"/>
      <c r="I40" s="32"/>
    </row>
    <row r="41" spans="1:17" s="33" customFormat="1" ht="20.25" customHeight="1">
      <c r="B41" s="137"/>
      <c r="C41" s="171" t="s">
        <v>56</v>
      </c>
      <c r="D41" s="98"/>
      <c r="E41" s="98"/>
      <c r="F41" s="244"/>
      <c r="G41" s="239"/>
      <c r="I41" s="32"/>
    </row>
    <row r="42" spans="1:17" ht="20.25" customHeight="1">
      <c r="A42" s="132"/>
      <c r="B42" s="196"/>
      <c r="C42" s="192" t="s">
        <v>190</v>
      </c>
      <c r="D42" s="192"/>
      <c r="E42" s="192"/>
      <c r="F42" s="245"/>
      <c r="G42" s="197"/>
      <c r="H42" s="33"/>
      <c r="I42" s="32"/>
      <c r="J42" s="33"/>
      <c r="K42" s="33"/>
      <c r="L42" s="33"/>
      <c r="M42" s="33"/>
      <c r="N42" s="33"/>
      <c r="O42" s="33"/>
      <c r="P42" s="33"/>
      <c r="Q42" s="33"/>
    </row>
    <row r="43" spans="1:17" s="33" customFormat="1" ht="20.25" customHeight="1">
      <c r="B43" s="137"/>
      <c r="C43" s="171" t="s">
        <v>103</v>
      </c>
      <c r="D43" s="98"/>
      <c r="E43" s="98"/>
      <c r="F43" s="244"/>
      <c r="G43" s="239"/>
      <c r="I43" s="32"/>
    </row>
    <row r="44" spans="1:17" s="33" customFormat="1" ht="20.25" customHeight="1">
      <c r="B44" s="137"/>
      <c r="C44" s="171" t="s">
        <v>69</v>
      </c>
      <c r="D44" s="98"/>
      <c r="E44" s="98"/>
      <c r="F44" s="244"/>
      <c r="G44" s="239"/>
      <c r="I44" s="32"/>
    </row>
    <row r="45" spans="1:17" s="33" customFormat="1" ht="20.25" customHeight="1">
      <c r="B45" s="137"/>
      <c r="C45" s="171" t="s">
        <v>67</v>
      </c>
      <c r="D45" s="98"/>
      <c r="E45" s="98"/>
      <c r="F45" s="244"/>
      <c r="G45" s="239"/>
      <c r="I45" s="32"/>
    </row>
    <row r="46" spans="1:17" s="33" customFormat="1" ht="20.25" customHeight="1">
      <c r="B46" s="137"/>
      <c r="C46" s="171" t="s">
        <v>287</v>
      </c>
      <c r="D46" s="98"/>
      <c r="E46" s="98"/>
      <c r="F46" s="244"/>
      <c r="G46" s="239"/>
      <c r="I46" s="32"/>
    </row>
    <row r="47" spans="1:17" s="33" customFormat="1" ht="20.25" customHeight="1">
      <c r="B47" s="137"/>
      <c r="C47" s="171" t="s">
        <v>38</v>
      </c>
      <c r="D47" s="98"/>
      <c r="E47" s="98"/>
      <c r="F47" s="244"/>
      <c r="G47" s="239"/>
      <c r="I47" s="32"/>
    </row>
    <row r="48" spans="1:17" s="33" customFormat="1" ht="20.25" customHeight="1">
      <c r="B48" s="137"/>
      <c r="C48" s="171" t="s">
        <v>139</v>
      </c>
      <c r="D48" s="98"/>
      <c r="E48" s="98"/>
      <c r="F48" s="244"/>
      <c r="G48" s="239"/>
      <c r="I48" s="32"/>
    </row>
    <row r="49" spans="1:17" s="33" customFormat="1" ht="20.25" customHeight="1">
      <c r="B49" s="137"/>
      <c r="C49" s="171" t="s">
        <v>62</v>
      </c>
      <c r="D49" s="98"/>
      <c r="E49" s="98"/>
      <c r="F49" s="244"/>
      <c r="G49" s="239"/>
      <c r="I49" s="32"/>
    </row>
    <row r="50" spans="1:17" s="33" customFormat="1" ht="20.25" customHeight="1">
      <c r="B50" s="137"/>
      <c r="C50" s="171" t="s">
        <v>140</v>
      </c>
      <c r="D50" s="98"/>
      <c r="E50" s="98"/>
      <c r="F50" s="244"/>
      <c r="G50" s="239"/>
      <c r="I50" s="32"/>
    </row>
    <row r="51" spans="1:17" s="33" customFormat="1" ht="20.25" customHeight="1">
      <c r="B51" s="137"/>
      <c r="C51" s="171" t="s">
        <v>191</v>
      </c>
      <c r="D51" s="98"/>
      <c r="E51" s="98"/>
      <c r="F51" s="244"/>
      <c r="G51" s="239"/>
      <c r="I51" s="32"/>
    </row>
    <row r="52" spans="1:17" s="33" customFormat="1" ht="20.25" customHeight="1">
      <c r="B52" s="137"/>
      <c r="C52" s="171" t="s">
        <v>192</v>
      </c>
      <c r="D52" s="98"/>
      <c r="E52" s="98"/>
      <c r="F52" s="244"/>
      <c r="G52" s="239"/>
      <c r="I52" s="32"/>
    </row>
    <row r="53" spans="1:17" s="33" customFormat="1" ht="20.25" customHeight="1">
      <c r="B53" s="137"/>
      <c r="C53" s="171" t="s">
        <v>193</v>
      </c>
      <c r="D53" s="98"/>
      <c r="E53" s="98"/>
      <c r="F53" s="244"/>
      <c r="G53" s="239"/>
      <c r="I53" s="32"/>
    </row>
    <row r="54" spans="1:17" s="33" customFormat="1" ht="20.25" customHeight="1">
      <c r="B54" s="137"/>
      <c r="C54" s="171" t="s">
        <v>71</v>
      </c>
      <c r="D54" s="98"/>
      <c r="E54" s="98"/>
      <c r="F54" s="244"/>
      <c r="G54" s="239"/>
      <c r="I54" s="32"/>
    </row>
    <row r="55" spans="1:17" s="33" customFormat="1" ht="20.25" customHeight="1">
      <c r="B55" s="137"/>
      <c r="C55" s="171" t="s">
        <v>66</v>
      </c>
      <c r="D55" s="98"/>
      <c r="E55" s="98"/>
      <c r="F55" s="244"/>
      <c r="G55" s="239"/>
      <c r="I55" s="32"/>
    </row>
    <row r="56" spans="1:17" s="33" customFormat="1" ht="20.25" customHeight="1">
      <c r="B56" s="137"/>
      <c r="C56" s="171" t="s">
        <v>125</v>
      </c>
      <c r="D56" s="98"/>
      <c r="E56" s="98"/>
      <c r="F56" s="244"/>
      <c r="G56" s="239"/>
      <c r="I56" s="32"/>
    </row>
    <row r="57" spans="1:17" s="33" customFormat="1" ht="20.25" customHeight="1">
      <c r="B57" s="137"/>
      <c r="C57" s="171" t="s">
        <v>61</v>
      </c>
      <c r="D57" s="98"/>
      <c r="E57" s="98"/>
      <c r="F57" s="244"/>
      <c r="G57" s="239"/>
      <c r="I57" s="32"/>
    </row>
    <row r="58" spans="1:17" s="33" customFormat="1" ht="20.25" customHeight="1">
      <c r="B58" s="137"/>
      <c r="C58" s="171" t="s">
        <v>128</v>
      </c>
      <c r="D58" s="98"/>
      <c r="E58" s="98"/>
      <c r="F58" s="244"/>
      <c r="G58" s="239"/>
      <c r="I58" s="32"/>
    </row>
    <row r="59" spans="1:17" s="33" customFormat="1" ht="20.25" customHeight="1">
      <c r="B59" s="137"/>
      <c r="C59" s="171" t="s">
        <v>194</v>
      </c>
      <c r="D59" s="98"/>
      <c r="E59" s="98"/>
      <c r="F59" s="244"/>
      <c r="G59" s="239"/>
      <c r="I59" s="32"/>
    </row>
    <row r="60" spans="1:17" s="33" customFormat="1" ht="20.25" customHeight="1">
      <c r="B60" s="137"/>
      <c r="C60" s="171" t="s">
        <v>195</v>
      </c>
      <c r="D60" s="98"/>
      <c r="E60" s="98"/>
      <c r="F60" s="244"/>
      <c r="G60" s="239"/>
      <c r="I60" s="32"/>
    </row>
    <row r="61" spans="1:17" s="33" customFormat="1" ht="20.25" customHeight="1">
      <c r="B61" s="137"/>
      <c r="C61" s="171" t="s">
        <v>72</v>
      </c>
      <c r="D61" s="98"/>
      <c r="E61" s="98"/>
      <c r="F61" s="244"/>
      <c r="G61" s="239"/>
      <c r="I61" s="32"/>
    </row>
    <row r="62" spans="1:17" ht="20.25" customHeight="1">
      <c r="A62" s="132"/>
      <c r="B62" s="196"/>
      <c r="C62" s="192" t="s">
        <v>45</v>
      </c>
      <c r="D62" s="192"/>
      <c r="E62" s="192"/>
      <c r="F62" s="245"/>
      <c r="G62" s="197"/>
      <c r="H62" s="33"/>
      <c r="I62" s="32"/>
      <c r="J62" s="33"/>
      <c r="K62" s="33"/>
      <c r="L62" s="33"/>
      <c r="M62" s="33"/>
      <c r="N62" s="33"/>
      <c r="O62" s="33"/>
      <c r="P62" s="33"/>
      <c r="Q62" s="33"/>
    </row>
    <row r="63" spans="1:17" s="33" customFormat="1" ht="20.25" customHeight="1">
      <c r="B63" s="137"/>
      <c r="C63" s="171" t="s">
        <v>136</v>
      </c>
      <c r="D63" s="98"/>
      <c r="E63" s="98"/>
      <c r="F63" s="244"/>
      <c r="G63" s="239"/>
      <c r="I63" s="32"/>
    </row>
    <row r="64" spans="1:17" s="33" customFormat="1" ht="20.25" customHeight="1">
      <c r="B64" s="137"/>
      <c r="C64" s="171" t="s">
        <v>196</v>
      </c>
      <c r="D64" s="98"/>
      <c r="E64" s="98"/>
      <c r="F64" s="244"/>
      <c r="G64" s="239"/>
      <c r="I64" s="32"/>
    </row>
    <row r="65" spans="1:17" s="33" customFormat="1" ht="20.25" customHeight="1">
      <c r="B65" s="137"/>
      <c r="C65" s="171" t="s">
        <v>46</v>
      </c>
      <c r="D65" s="98"/>
      <c r="E65" s="98"/>
      <c r="F65" s="244"/>
      <c r="G65" s="239"/>
      <c r="I65" s="32"/>
    </row>
    <row r="66" spans="1:17" s="33" customFormat="1" ht="20.25" customHeight="1">
      <c r="B66" s="137"/>
      <c r="C66" s="171" t="s">
        <v>122</v>
      </c>
      <c r="D66" s="98"/>
      <c r="E66" s="98"/>
      <c r="F66" s="244"/>
      <c r="G66" s="239"/>
      <c r="I66" s="32"/>
    </row>
    <row r="67" spans="1:17" s="33" customFormat="1" ht="20.25" customHeight="1">
      <c r="B67" s="137"/>
      <c r="C67" s="171" t="s">
        <v>197</v>
      </c>
      <c r="D67" s="98"/>
      <c r="E67" s="98"/>
      <c r="F67" s="244"/>
      <c r="G67" s="239"/>
      <c r="I67" s="32"/>
    </row>
    <row r="68" spans="1:17" s="1" customFormat="1" ht="20.25" customHeight="1">
      <c r="B68" s="137"/>
      <c r="C68" s="171" t="s">
        <v>299</v>
      </c>
      <c r="D68" s="98"/>
      <c r="E68" s="98"/>
      <c r="F68" s="244"/>
      <c r="G68" s="239"/>
      <c r="I68" s="32"/>
    </row>
    <row r="69" spans="1:17" s="1" customFormat="1" ht="20.25" customHeight="1">
      <c r="B69" s="137"/>
      <c r="C69" s="171" t="s">
        <v>285</v>
      </c>
      <c r="D69" s="98"/>
      <c r="E69" s="98"/>
      <c r="F69" s="244"/>
      <c r="G69" s="239"/>
      <c r="I69" s="32"/>
    </row>
    <row r="70" spans="1:17" s="1" customFormat="1" ht="20.25" customHeight="1">
      <c r="B70" s="137"/>
      <c r="C70" s="171" t="s">
        <v>77</v>
      </c>
      <c r="D70" s="98"/>
      <c r="E70" s="98"/>
      <c r="F70" s="244"/>
      <c r="G70" s="239"/>
      <c r="I70" s="32"/>
    </row>
    <row r="71" spans="1:17" s="1" customFormat="1" ht="20.25" customHeight="1">
      <c r="B71" s="137"/>
      <c r="C71" s="171" t="s">
        <v>198</v>
      </c>
      <c r="D71" s="98"/>
      <c r="E71" s="98"/>
      <c r="F71" s="244"/>
      <c r="G71" s="239"/>
      <c r="I71" s="32"/>
    </row>
    <row r="72" spans="1:17" s="1" customFormat="1" ht="20.25" customHeight="1">
      <c r="B72" s="137"/>
      <c r="C72" s="171" t="s">
        <v>48</v>
      </c>
      <c r="D72" s="98"/>
      <c r="E72" s="98"/>
      <c r="F72" s="244"/>
      <c r="G72" s="239"/>
      <c r="I72" s="32"/>
    </row>
    <row r="73" spans="1:17" s="1" customFormat="1" ht="20.25" customHeight="1">
      <c r="B73" s="137"/>
      <c r="C73" s="171" t="s">
        <v>119</v>
      </c>
      <c r="D73" s="98"/>
      <c r="E73" s="98"/>
      <c r="F73" s="244"/>
      <c r="G73" s="239"/>
      <c r="I73" s="32"/>
    </row>
    <row r="74" spans="1:17" s="1" customFormat="1" ht="20.25" customHeight="1">
      <c r="B74" s="137"/>
      <c r="C74" s="171" t="s">
        <v>49</v>
      </c>
      <c r="D74" s="98"/>
      <c r="E74" s="98"/>
      <c r="F74" s="244"/>
      <c r="G74" s="239"/>
      <c r="I74" s="32"/>
    </row>
    <row r="75" spans="1:17" ht="20.25" customHeight="1">
      <c r="A75" s="132"/>
      <c r="B75" s="196"/>
      <c r="C75" s="192" t="s">
        <v>114</v>
      </c>
      <c r="D75" s="192"/>
      <c r="E75" s="192"/>
      <c r="F75" s="245"/>
      <c r="G75" s="197"/>
      <c r="H75" s="33"/>
      <c r="I75" s="32"/>
      <c r="J75" s="33"/>
      <c r="K75" s="33"/>
      <c r="L75" s="33"/>
      <c r="M75" s="33"/>
      <c r="N75" s="33"/>
      <c r="O75" s="33"/>
      <c r="P75" s="33"/>
      <c r="Q75" s="33"/>
    </row>
    <row r="76" spans="1:17" s="1" customFormat="1" ht="20.25" customHeight="1">
      <c r="B76" s="137"/>
      <c r="C76" s="171" t="s">
        <v>51</v>
      </c>
      <c r="D76" s="98"/>
      <c r="E76" s="98"/>
      <c r="F76" s="244"/>
      <c r="G76" s="239"/>
      <c r="I76" s="32"/>
    </row>
    <row r="77" spans="1:17" s="1" customFormat="1" ht="20.25" customHeight="1">
      <c r="B77" s="137"/>
      <c r="C77" s="171" t="s">
        <v>115</v>
      </c>
      <c r="D77" s="98"/>
      <c r="E77" s="98"/>
      <c r="F77" s="244"/>
      <c r="G77" s="239"/>
      <c r="I77" s="32"/>
    </row>
    <row r="78" spans="1:17" s="1" customFormat="1" ht="20.25" customHeight="1">
      <c r="B78" s="137"/>
      <c r="C78" s="171" t="s">
        <v>286</v>
      </c>
      <c r="D78" s="98"/>
      <c r="E78" s="98"/>
      <c r="F78" s="244"/>
      <c r="G78" s="239"/>
      <c r="I78" s="32"/>
    </row>
    <row r="79" spans="1:17" s="1" customFormat="1" ht="20.25" customHeight="1">
      <c r="B79" s="137"/>
      <c r="C79" s="171" t="s">
        <v>53</v>
      </c>
      <c r="D79" s="98"/>
      <c r="E79" s="98"/>
      <c r="F79" s="244"/>
      <c r="G79" s="239"/>
      <c r="I79" s="32"/>
    </row>
    <row r="80" spans="1:17" s="1" customFormat="1" ht="20.25" customHeight="1">
      <c r="B80" s="137"/>
      <c r="C80" s="171" t="s">
        <v>76</v>
      </c>
      <c r="D80" s="98"/>
      <c r="E80" s="98"/>
      <c r="F80" s="244"/>
      <c r="G80" s="239"/>
      <c r="I80" s="32"/>
    </row>
    <row r="81" spans="1:17" s="1" customFormat="1" ht="20.25" customHeight="1">
      <c r="B81" s="137"/>
      <c r="C81" s="171" t="s">
        <v>143</v>
      </c>
      <c r="D81" s="98"/>
      <c r="E81" s="98"/>
      <c r="F81" s="244"/>
      <c r="G81" s="239"/>
      <c r="I81" s="32"/>
    </row>
    <row r="82" spans="1:17" s="1" customFormat="1" ht="20.25" customHeight="1">
      <c r="B82" s="137"/>
      <c r="C82" s="171" t="s">
        <v>199</v>
      </c>
      <c r="D82" s="98"/>
      <c r="E82" s="98"/>
      <c r="F82" s="244"/>
      <c r="G82" s="239"/>
      <c r="I82" s="32"/>
    </row>
    <row r="83" spans="1:17" ht="20.25" customHeight="1">
      <c r="A83" s="132"/>
      <c r="B83" s="196"/>
      <c r="C83" s="192" t="s">
        <v>200</v>
      </c>
      <c r="D83" s="192"/>
      <c r="E83" s="192"/>
      <c r="F83" s="245"/>
      <c r="G83" s="197"/>
      <c r="H83" s="33"/>
      <c r="I83" s="32"/>
      <c r="J83" s="33"/>
      <c r="K83" s="33"/>
      <c r="L83" s="33"/>
      <c r="M83" s="33"/>
      <c r="N83" s="33"/>
      <c r="O83" s="33"/>
      <c r="P83" s="33"/>
      <c r="Q83" s="33"/>
    </row>
    <row r="84" spans="1:17" s="1" customFormat="1" ht="20.25" customHeight="1">
      <c r="B84" s="137"/>
      <c r="C84" s="171" t="s">
        <v>120</v>
      </c>
      <c r="D84" s="98"/>
      <c r="E84" s="98"/>
      <c r="F84" s="244"/>
      <c r="G84" s="239"/>
      <c r="I84" s="32"/>
    </row>
    <row r="85" spans="1:17" s="1" customFormat="1" ht="20.25" customHeight="1">
      <c r="B85" s="137"/>
      <c r="C85" s="171" t="s">
        <v>201</v>
      </c>
      <c r="D85" s="98"/>
      <c r="E85" s="98"/>
      <c r="F85" s="244"/>
      <c r="G85" s="239"/>
      <c r="I85" s="32"/>
    </row>
    <row r="86" spans="1:17" s="1" customFormat="1" ht="20.25" customHeight="1">
      <c r="B86" s="137"/>
      <c r="C86" s="171" t="s">
        <v>116</v>
      </c>
      <c r="D86" s="98"/>
      <c r="E86" s="98"/>
      <c r="F86" s="244"/>
      <c r="G86" s="239"/>
      <c r="I86" s="32"/>
    </row>
    <row r="87" spans="1:17" s="1" customFormat="1" ht="20.25" customHeight="1">
      <c r="B87" s="137"/>
      <c r="C87" s="171" t="s">
        <v>202</v>
      </c>
      <c r="D87" s="98"/>
      <c r="E87" s="98"/>
      <c r="F87" s="244"/>
      <c r="G87" s="239"/>
      <c r="I87" s="32"/>
    </row>
    <row r="88" spans="1:17" s="1" customFormat="1" ht="20.25" customHeight="1">
      <c r="B88" s="137"/>
      <c r="C88" s="171" t="s">
        <v>203</v>
      </c>
      <c r="D88" s="98"/>
      <c r="E88" s="98"/>
      <c r="F88" s="244"/>
      <c r="G88" s="239"/>
      <c r="I88" s="32"/>
    </row>
    <row r="89" spans="1:17" s="1" customFormat="1" ht="20.25" customHeight="1">
      <c r="B89" s="137"/>
      <c r="C89" s="171" t="s">
        <v>74</v>
      </c>
      <c r="D89" s="98"/>
      <c r="E89" s="98"/>
      <c r="F89" s="244"/>
      <c r="G89" s="239"/>
      <c r="I89" s="32"/>
    </row>
    <row r="90" spans="1:17" s="1" customFormat="1" ht="20.25" customHeight="1">
      <c r="B90" s="137"/>
      <c r="C90" s="171" t="s">
        <v>204</v>
      </c>
      <c r="D90" s="98"/>
      <c r="E90" s="98"/>
      <c r="F90" s="244"/>
      <c r="G90" s="239"/>
      <c r="I90" s="32"/>
    </row>
    <row r="91" spans="1:17" s="1" customFormat="1" ht="20.25" customHeight="1">
      <c r="B91" s="137"/>
      <c r="C91" s="171" t="s">
        <v>75</v>
      </c>
      <c r="D91" s="98"/>
      <c r="E91" s="98"/>
      <c r="F91" s="244"/>
      <c r="G91" s="239"/>
      <c r="I91" s="32"/>
    </row>
    <row r="92" spans="1:17" s="1" customFormat="1" ht="20.25" customHeight="1">
      <c r="B92" s="137"/>
      <c r="C92" s="171" t="s">
        <v>205</v>
      </c>
      <c r="D92" s="98"/>
      <c r="E92" s="98"/>
      <c r="F92" s="244"/>
      <c r="G92" s="239"/>
      <c r="I92" s="32"/>
    </row>
    <row r="93" spans="1:17" s="1" customFormat="1" ht="20.25" customHeight="1">
      <c r="B93" s="137"/>
      <c r="C93" s="171" t="s">
        <v>144</v>
      </c>
      <c r="D93" s="98"/>
      <c r="E93" s="98"/>
      <c r="F93" s="244"/>
      <c r="G93" s="239"/>
      <c r="I93" s="32"/>
    </row>
    <row r="94" spans="1:17" s="1" customFormat="1" ht="20.25" customHeight="1">
      <c r="B94" s="137"/>
      <c r="C94" s="171" t="s">
        <v>79</v>
      </c>
      <c r="D94" s="98"/>
      <c r="E94" s="98"/>
      <c r="F94" s="244"/>
      <c r="G94" s="239"/>
      <c r="I94" s="32"/>
    </row>
    <row r="95" spans="1:17" s="1" customFormat="1" ht="20.25" customHeight="1">
      <c r="B95" s="137"/>
      <c r="C95" s="171" t="s">
        <v>78</v>
      </c>
      <c r="D95" s="98"/>
      <c r="E95" s="98"/>
      <c r="F95" s="244"/>
      <c r="G95" s="239"/>
      <c r="I95" s="32"/>
    </row>
    <row r="96" spans="1:17" s="1" customFormat="1" ht="20.25" customHeight="1">
      <c r="B96" s="137"/>
      <c r="C96" s="171" t="s">
        <v>298</v>
      </c>
      <c r="D96" s="98"/>
      <c r="E96" s="98"/>
      <c r="F96" s="244"/>
      <c r="G96" s="239"/>
      <c r="I96" s="32"/>
    </row>
    <row r="97" spans="1:17" s="1" customFormat="1" ht="20.25" customHeight="1">
      <c r="B97" s="137"/>
      <c r="C97" s="171" t="s">
        <v>80</v>
      </c>
      <c r="D97" s="98"/>
      <c r="E97" s="98"/>
      <c r="F97" s="244"/>
      <c r="G97" s="239"/>
      <c r="I97" s="32"/>
    </row>
    <row r="98" spans="1:17" ht="20.25" customHeight="1">
      <c r="A98" s="132"/>
      <c r="B98" s="196"/>
      <c r="C98" s="192" t="s">
        <v>89</v>
      </c>
      <c r="D98" s="192"/>
      <c r="E98" s="192"/>
      <c r="F98" s="245"/>
      <c r="G98" s="197"/>
      <c r="H98" s="33"/>
      <c r="I98" s="32"/>
      <c r="J98" s="33"/>
      <c r="K98" s="33"/>
      <c r="L98" s="33"/>
      <c r="M98" s="33"/>
      <c r="N98" s="33"/>
      <c r="O98" s="33"/>
      <c r="P98" s="33"/>
      <c r="Q98" s="33"/>
    </row>
    <row r="99" spans="1:17" s="1" customFormat="1" ht="20.25" customHeight="1">
      <c r="B99" s="137"/>
      <c r="C99" s="171" t="s">
        <v>91</v>
      </c>
      <c r="D99" s="98"/>
      <c r="E99" s="98"/>
      <c r="F99" s="244"/>
      <c r="G99" s="239"/>
      <c r="I99" s="32"/>
    </row>
    <row r="100" spans="1:17" s="1" customFormat="1" ht="20.25" customHeight="1">
      <c r="B100" s="137"/>
      <c r="C100" s="171" t="s">
        <v>132</v>
      </c>
      <c r="D100" s="98"/>
      <c r="E100" s="98"/>
      <c r="F100" s="244"/>
      <c r="G100" s="239"/>
      <c r="I100" s="32"/>
    </row>
    <row r="101" spans="1:17" s="1" customFormat="1" ht="20.25" customHeight="1">
      <c r="B101" s="137"/>
      <c r="C101" s="171" t="s">
        <v>92</v>
      </c>
      <c r="D101" s="98"/>
      <c r="E101" s="98"/>
      <c r="F101" s="244"/>
      <c r="G101" s="239"/>
      <c r="I101" s="32"/>
    </row>
    <row r="102" spans="1:17" s="1" customFormat="1" ht="20.25" customHeight="1">
      <c r="B102" s="137"/>
      <c r="C102" s="171" t="s">
        <v>142</v>
      </c>
      <c r="D102" s="98"/>
      <c r="E102" s="98"/>
      <c r="F102" s="244"/>
      <c r="G102" s="239"/>
      <c r="I102" s="32"/>
    </row>
    <row r="103" spans="1:17" s="1" customFormat="1" ht="20.25" customHeight="1">
      <c r="B103" s="137"/>
      <c r="C103" s="171" t="s">
        <v>90</v>
      </c>
      <c r="D103" s="98"/>
      <c r="E103" s="98"/>
      <c r="F103" s="244"/>
      <c r="G103" s="239"/>
      <c r="I103" s="32"/>
    </row>
    <row r="104" spans="1:17" s="1" customFormat="1" ht="20.25" customHeight="1">
      <c r="B104" s="137"/>
      <c r="C104" s="171" t="s">
        <v>206</v>
      </c>
      <c r="D104" s="98"/>
      <c r="E104" s="98"/>
      <c r="F104" s="244"/>
      <c r="G104" s="239"/>
      <c r="I104" s="32"/>
    </row>
    <row r="105" spans="1:17" ht="20.25" customHeight="1">
      <c r="A105" s="132"/>
      <c r="B105" s="196"/>
      <c r="C105" s="192" t="s">
        <v>207</v>
      </c>
      <c r="D105" s="192"/>
      <c r="E105" s="192"/>
      <c r="F105" s="245"/>
      <c r="G105" s="197"/>
      <c r="H105" s="33"/>
      <c r="I105" s="32"/>
      <c r="J105" s="33"/>
      <c r="K105" s="33"/>
      <c r="L105" s="33"/>
      <c r="M105" s="33"/>
      <c r="N105" s="33"/>
      <c r="O105" s="33"/>
      <c r="P105" s="33"/>
      <c r="Q105" s="33"/>
    </row>
    <row r="106" spans="1:17" s="1" customFormat="1" ht="20.25" customHeight="1">
      <c r="B106" s="137"/>
      <c r="C106" s="171" t="s">
        <v>82</v>
      </c>
      <c r="D106" s="98"/>
      <c r="E106" s="98"/>
      <c r="F106" s="244"/>
      <c r="G106" s="239"/>
      <c r="I106" s="32"/>
    </row>
    <row r="107" spans="1:17" s="1" customFormat="1" ht="20.25" customHeight="1">
      <c r="B107" s="137"/>
      <c r="C107" s="171" t="s">
        <v>83</v>
      </c>
      <c r="D107" s="98"/>
      <c r="E107" s="98"/>
      <c r="F107" s="244"/>
      <c r="G107" s="239"/>
      <c r="I107" s="32"/>
    </row>
    <row r="108" spans="1:17" s="1" customFormat="1" ht="20.25" customHeight="1">
      <c r="B108" s="137"/>
      <c r="C108" s="171" t="s">
        <v>282</v>
      </c>
      <c r="D108" s="98"/>
      <c r="E108" s="98"/>
      <c r="F108" s="244"/>
      <c r="G108" s="239"/>
      <c r="I108" s="32"/>
    </row>
    <row r="109" spans="1:17" s="1" customFormat="1" ht="20.25" customHeight="1">
      <c r="B109" s="137"/>
      <c r="C109" s="171" t="s">
        <v>58</v>
      </c>
      <c r="D109" s="98"/>
      <c r="E109" s="98"/>
      <c r="F109" s="244"/>
      <c r="G109" s="239"/>
      <c r="I109" s="32"/>
    </row>
    <row r="110" spans="1:17" s="1" customFormat="1" ht="20.25" customHeight="1">
      <c r="B110" s="137"/>
      <c r="C110" s="171" t="s">
        <v>59</v>
      </c>
      <c r="D110" s="98"/>
      <c r="E110" s="98"/>
      <c r="F110" s="244"/>
      <c r="G110" s="239"/>
      <c r="I110" s="32"/>
    </row>
    <row r="111" spans="1:17" ht="20.25" customHeight="1">
      <c r="A111" s="132"/>
      <c r="B111" s="196"/>
      <c r="C111" s="192" t="s">
        <v>208</v>
      </c>
      <c r="D111" s="192"/>
      <c r="E111" s="192"/>
      <c r="F111" s="245"/>
      <c r="G111" s="197"/>
      <c r="H111" s="33"/>
      <c r="I111" s="32"/>
      <c r="J111" s="33"/>
      <c r="K111" s="33"/>
      <c r="L111" s="33"/>
      <c r="M111" s="33"/>
      <c r="N111" s="33"/>
      <c r="O111" s="33"/>
      <c r="P111" s="33"/>
      <c r="Q111" s="33"/>
    </row>
    <row r="112" spans="1:17" s="1" customFormat="1" ht="20.25" customHeight="1">
      <c r="B112" s="137"/>
      <c r="C112" s="171" t="s">
        <v>85</v>
      </c>
      <c r="D112" s="98"/>
      <c r="E112" s="98"/>
      <c r="F112" s="244"/>
      <c r="G112" s="239"/>
      <c r="I112" s="32"/>
    </row>
    <row r="113" spans="1:17" s="1" customFormat="1" ht="20.25" customHeight="1">
      <c r="B113" s="137"/>
      <c r="C113" s="171" t="s">
        <v>141</v>
      </c>
      <c r="D113" s="98"/>
      <c r="E113" s="98"/>
      <c r="F113" s="244"/>
      <c r="G113" s="239"/>
      <c r="I113" s="32"/>
    </row>
    <row r="114" spans="1:17" s="1" customFormat="1" ht="20.25" customHeight="1">
      <c r="B114" s="137"/>
      <c r="C114" s="171" t="s">
        <v>209</v>
      </c>
      <c r="D114" s="98"/>
      <c r="E114" s="98"/>
      <c r="F114" s="244"/>
      <c r="G114" s="239"/>
      <c r="I114" s="32"/>
    </row>
    <row r="115" spans="1:17" s="1" customFormat="1" ht="20.25" customHeight="1">
      <c r="B115" s="137"/>
      <c r="C115" s="171" t="s">
        <v>86</v>
      </c>
      <c r="D115" s="98"/>
      <c r="E115" s="98"/>
      <c r="F115" s="244"/>
      <c r="G115" s="239"/>
      <c r="I115" s="32"/>
    </row>
    <row r="116" spans="1:17" s="1" customFormat="1" ht="20.25" customHeight="1">
      <c r="B116" s="137"/>
      <c r="C116" s="171" t="s">
        <v>130</v>
      </c>
      <c r="D116" s="98"/>
      <c r="E116" s="98"/>
      <c r="F116" s="244"/>
      <c r="G116" s="239"/>
      <c r="I116" s="32"/>
    </row>
    <row r="117" spans="1:17" s="1" customFormat="1" ht="20.25" customHeight="1">
      <c r="B117" s="137"/>
      <c r="C117" s="171" t="s">
        <v>88</v>
      </c>
      <c r="D117" s="98"/>
      <c r="E117" s="98"/>
      <c r="F117" s="244"/>
      <c r="G117" s="239"/>
      <c r="I117" s="32"/>
    </row>
    <row r="118" spans="1:17" s="1" customFormat="1" ht="20.25" customHeight="1">
      <c r="B118" s="137"/>
      <c r="C118" s="171" t="s">
        <v>87</v>
      </c>
      <c r="D118" s="98"/>
      <c r="E118" s="98"/>
      <c r="F118" s="244"/>
      <c r="G118" s="239"/>
      <c r="I118" s="32"/>
    </row>
    <row r="119" spans="1:17" ht="20.25" customHeight="1">
      <c r="B119" s="194" t="s">
        <v>174</v>
      </c>
      <c r="C119" s="68" t="s">
        <v>290</v>
      </c>
      <c r="D119" s="68"/>
      <c r="E119" s="68"/>
      <c r="F119" s="246"/>
      <c r="G119" s="195" t="s">
        <v>175</v>
      </c>
      <c r="I119" s="32"/>
    </row>
    <row r="120" spans="1:17" ht="20.25" customHeight="1">
      <c r="A120" s="134"/>
      <c r="B120" s="196"/>
      <c r="C120" s="192" t="s">
        <v>253</v>
      </c>
      <c r="D120" s="192"/>
      <c r="E120" s="192"/>
      <c r="F120" s="245"/>
      <c r="G120" s="197"/>
      <c r="H120" s="33"/>
      <c r="I120" s="32"/>
      <c r="J120" s="33"/>
      <c r="K120" s="33"/>
      <c r="L120" s="33"/>
      <c r="M120" s="33"/>
      <c r="N120" s="33"/>
      <c r="O120" s="33"/>
      <c r="P120" s="33"/>
      <c r="Q120" s="33"/>
    </row>
    <row r="121" spans="1:17" ht="20.25" customHeight="1">
      <c r="B121" s="198"/>
      <c r="C121" s="98" t="s">
        <v>254</v>
      </c>
      <c r="D121" s="135"/>
      <c r="E121" s="135"/>
      <c r="F121" s="244"/>
      <c r="G121" s="239"/>
      <c r="I121" s="32"/>
    </row>
    <row r="122" spans="1:17" ht="20.25" customHeight="1">
      <c r="B122" s="198"/>
      <c r="C122" s="98" t="s">
        <v>255</v>
      </c>
      <c r="D122" s="135"/>
      <c r="E122" s="135"/>
      <c r="F122" s="244"/>
      <c r="G122" s="239"/>
      <c r="I122" s="32"/>
    </row>
    <row r="123" spans="1:17" ht="20.25" customHeight="1">
      <c r="A123" s="134"/>
      <c r="B123" s="196"/>
      <c r="C123" s="192" t="s">
        <v>256</v>
      </c>
      <c r="D123" s="192"/>
      <c r="E123" s="192"/>
      <c r="F123" s="245"/>
      <c r="G123" s="197"/>
      <c r="H123" s="33"/>
      <c r="I123" s="32"/>
      <c r="J123" s="33"/>
      <c r="K123" s="33"/>
      <c r="L123" s="33"/>
      <c r="M123" s="33"/>
      <c r="N123" s="33"/>
      <c r="O123" s="33"/>
      <c r="P123" s="33"/>
      <c r="Q123" s="33"/>
    </row>
    <row r="124" spans="1:17" ht="20.25" customHeight="1">
      <c r="B124" s="198"/>
      <c r="C124" s="98" t="s">
        <v>254</v>
      </c>
      <c r="D124" s="135"/>
      <c r="E124" s="135"/>
      <c r="F124" s="244"/>
      <c r="G124" s="239"/>
      <c r="I124" s="32"/>
    </row>
    <row r="125" spans="1:17" ht="20.25" customHeight="1">
      <c r="B125" s="198"/>
      <c r="C125" s="98" t="s">
        <v>255</v>
      </c>
      <c r="D125" s="135"/>
      <c r="E125" s="135"/>
      <c r="F125" s="244"/>
      <c r="G125" s="239"/>
      <c r="I125" s="32"/>
    </row>
    <row r="126" spans="1:17" ht="20.25" customHeight="1">
      <c r="B126" s="194" t="s">
        <v>174</v>
      </c>
      <c r="C126" s="68" t="s">
        <v>289</v>
      </c>
      <c r="D126" s="68"/>
      <c r="E126" s="68"/>
      <c r="F126" s="246"/>
      <c r="G126" s="195" t="s">
        <v>175</v>
      </c>
      <c r="I126" s="32"/>
    </row>
    <row r="127" spans="1:17" ht="20.25" customHeight="1">
      <c r="A127" s="132"/>
      <c r="B127" s="196"/>
      <c r="C127" s="192" t="s">
        <v>212</v>
      </c>
      <c r="D127" s="192"/>
      <c r="E127" s="192"/>
      <c r="F127" s="245"/>
      <c r="G127" s="197"/>
      <c r="H127" s="33"/>
      <c r="I127" s="32"/>
      <c r="J127" s="33"/>
      <c r="K127" s="33"/>
      <c r="L127" s="33"/>
      <c r="M127" s="33"/>
      <c r="N127" s="33"/>
      <c r="O127" s="33"/>
      <c r="P127" s="33"/>
      <c r="Q127" s="33"/>
    </row>
    <row r="128" spans="1:17" ht="20.25" customHeight="1">
      <c r="B128" s="198"/>
      <c r="C128" s="98" t="s">
        <v>235</v>
      </c>
      <c r="D128" s="135"/>
      <c r="E128" s="135"/>
      <c r="F128" s="244"/>
      <c r="G128" s="239"/>
      <c r="I128" s="32"/>
    </row>
    <row r="129" spans="1:17" ht="20.25" customHeight="1">
      <c r="B129" s="198"/>
      <c r="C129" s="98" t="s">
        <v>236</v>
      </c>
      <c r="D129" s="135"/>
      <c r="E129" s="135"/>
      <c r="F129" s="244"/>
      <c r="G129" s="239"/>
      <c r="I129" s="32"/>
    </row>
    <row r="130" spans="1:17" ht="20.25" customHeight="1">
      <c r="B130" s="198"/>
      <c r="C130" s="98" t="s">
        <v>213</v>
      </c>
      <c r="D130" s="135"/>
      <c r="E130" s="135"/>
      <c r="F130" s="244"/>
      <c r="G130" s="239"/>
      <c r="I130" s="32"/>
    </row>
    <row r="131" spans="1:17" ht="20.25" customHeight="1">
      <c r="B131" s="198"/>
      <c r="C131" s="98" t="s">
        <v>214</v>
      </c>
      <c r="D131" s="135"/>
      <c r="E131" s="135"/>
      <c r="F131" s="244"/>
      <c r="G131" s="239"/>
      <c r="I131" s="32"/>
    </row>
    <row r="132" spans="1:17" ht="20.25" customHeight="1">
      <c r="B132" s="198"/>
      <c r="C132" s="98" t="s">
        <v>215</v>
      </c>
      <c r="D132" s="135"/>
      <c r="E132" s="135"/>
      <c r="F132" s="244"/>
      <c r="G132" s="239"/>
      <c r="I132" s="32"/>
    </row>
    <row r="133" spans="1:17" ht="20.25" customHeight="1">
      <c r="B133" s="198"/>
      <c r="C133" s="98" t="s">
        <v>216</v>
      </c>
      <c r="D133" s="135"/>
      <c r="E133" s="135"/>
      <c r="F133" s="244"/>
      <c r="G133" s="239"/>
      <c r="I133" s="32"/>
    </row>
    <row r="134" spans="1:17" ht="20.25" customHeight="1">
      <c r="A134" s="132"/>
      <c r="B134" s="196"/>
      <c r="C134" s="192" t="s">
        <v>217</v>
      </c>
      <c r="D134" s="192"/>
      <c r="E134" s="192"/>
      <c r="F134" s="245"/>
      <c r="G134" s="197"/>
      <c r="H134" s="33"/>
      <c r="I134" s="32"/>
      <c r="J134" s="33"/>
      <c r="K134" s="33"/>
      <c r="L134" s="33"/>
      <c r="M134" s="33"/>
      <c r="N134" s="33"/>
      <c r="O134" s="33"/>
      <c r="P134" s="33"/>
      <c r="Q134" s="33"/>
    </row>
    <row r="135" spans="1:17" ht="20.25" customHeight="1">
      <c r="B135" s="198"/>
      <c r="C135" s="98" t="s">
        <v>237</v>
      </c>
      <c r="D135" s="135"/>
      <c r="E135" s="135"/>
      <c r="F135" s="244"/>
      <c r="G135" s="239"/>
      <c r="I135" s="32"/>
    </row>
    <row r="136" spans="1:17" ht="20.25" customHeight="1">
      <c r="B136" s="198"/>
      <c r="C136" s="98" t="s">
        <v>238</v>
      </c>
      <c r="D136" s="135"/>
      <c r="E136" s="135"/>
      <c r="F136" s="244"/>
      <c r="G136" s="239"/>
      <c r="I136" s="32"/>
    </row>
    <row r="137" spans="1:17" ht="20.25" customHeight="1">
      <c r="B137" s="198"/>
      <c r="C137" s="98" t="s">
        <v>218</v>
      </c>
      <c r="D137" s="135"/>
      <c r="E137" s="135"/>
      <c r="F137" s="244"/>
      <c r="G137" s="239"/>
      <c r="I137" s="32"/>
    </row>
    <row r="138" spans="1:17" ht="20.25" customHeight="1">
      <c r="B138" s="198"/>
      <c r="C138" s="98" t="s">
        <v>219</v>
      </c>
      <c r="D138" s="135"/>
      <c r="E138" s="135"/>
      <c r="F138" s="244"/>
      <c r="G138" s="239"/>
      <c r="I138" s="32"/>
    </row>
    <row r="139" spans="1:17" ht="20.25" customHeight="1">
      <c r="B139" s="198"/>
      <c r="C139" s="98" t="s">
        <v>215</v>
      </c>
      <c r="D139" s="135"/>
      <c r="E139" s="135"/>
      <c r="F139" s="244"/>
      <c r="G139" s="239"/>
      <c r="I139" s="32"/>
    </row>
    <row r="140" spans="1:17" ht="20.25" customHeight="1">
      <c r="B140" s="198"/>
      <c r="C140" s="98" t="s">
        <v>216</v>
      </c>
      <c r="D140" s="135"/>
      <c r="E140" s="135"/>
      <c r="F140" s="244"/>
      <c r="G140" s="239"/>
      <c r="I140" s="32"/>
    </row>
    <row r="141" spans="1:17" ht="20.25" customHeight="1">
      <c r="A141" s="132"/>
      <c r="B141" s="196"/>
      <c r="C141" s="192" t="s">
        <v>220</v>
      </c>
      <c r="D141" s="192"/>
      <c r="E141" s="192"/>
      <c r="F141" s="245"/>
      <c r="G141" s="197"/>
      <c r="H141" s="33"/>
      <c r="I141" s="32"/>
      <c r="J141" s="33"/>
      <c r="K141" s="33"/>
      <c r="L141" s="33"/>
      <c r="M141" s="33"/>
      <c r="N141" s="33"/>
      <c r="O141" s="33"/>
      <c r="P141" s="33"/>
      <c r="Q141" s="33"/>
    </row>
    <row r="142" spans="1:17" ht="20.25" customHeight="1">
      <c r="B142" s="198"/>
      <c r="C142" s="98" t="s">
        <v>239</v>
      </c>
      <c r="D142" s="135"/>
      <c r="E142" s="135"/>
      <c r="F142" s="244"/>
      <c r="G142" s="239"/>
      <c r="I142" s="32"/>
    </row>
    <row r="143" spans="1:17" ht="20.25" customHeight="1">
      <c r="B143" s="198"/>
      <c r="C143" s="98" t="s">
        <v>240</v>
      </c>
      <c r="D143" s="135"/>
      <c r="E143" s="135"/>
      <c r="F143" s="244"/>
      <c r="G143" s="239"/>
      <c r="I143" s="32"/>
    </row>
    <row r="144" spans="1:17" ht="20.25" customHeight="1">
      <c r="B144" s="198"/>
      <c r="C144" s="98" t="s">
        <v>221</v>
      </c>
      <c r="D144" s="135"/>
      <c r="E144" s="135"/>
      <c r="F144" s="244"/>
      <c r="G144" s="239"/>
      <c r="I144" s="32"/>
    </row>
    <row r="145" spans="1:17" ht="20.25" customHeight="1">
      <c r="B145" s="198"/>
      <c r="C145" s="98" t="s">
        <v>219</v>
      </c>
      <c r="D145" s="135"/>
      <c r="E145" s="135"/>
      <c r="F145" s="244"/>
      <c r="G145" s="239"/>
      <c r="I145" s="32"/>
    </row>
    <row r="146" spans="1:17" ht="20.25" customHeight="1">
      <c r="B146" s="198"/>
      <c r="C146" s="98" t="s">
        <v>215</v>
      </c>
      <c r="D146" s="135"/>
      <c r="E146" s="135"/>
      <c r="F146" s="244"/>
      <c r="G146" s="239"/>
      <c r="I146" s="32"/>
    </row>
    <row r="147" spans="1:17" ht="20.25" customHeight="1">
      <c r="B147" s="198"/>
      <c r="C147" s="98" t="s">
        <v>216</v>
      </c>
      <c r="D147" s="135"/>
      <c r="E147" s="135"/>
      <c r="F147" s="244"/>
      <c r="G147" s="239"/>
      <c r="I147" s="32"/>
    </row>
    <row r="148" spans="1:17" ht="20.25" customHeight="1">
      <c r="B148" s="196"/>
      <c r="C148" s="192" t="s">
        <v>300</v>
      </c>
      <c r="D148" s="192"/>
      <c r="E148" s="192"/>
      <c r="F148" s="245"/>
      <c r="G148" s="197"/>
      <c r="I148" s="32"/>
    </row>
    <row r="149" spans="1:17" ht="20.25" customHeight="1">
      <c r="B149" s="198"/>
      <c r="C149" s="135" t="s">
        <v>241</v>
      </c>
      <c r="D149" s="135"/>
      <c r="E149" s="135"/>
      <c r="F149" s="244"/>
      <c r="G149" s="239"/>
      <c r="I149" s="32"/>
    </row>
    <row r="150" spans="1:17" ht="20.25" customHeight="1">
      <c r="B150" s="198"/>
      <c r="C150" s="135" t="s">
        <v>242</v>
      </c>
      <c r="D150" s="135"/>
      <c r="E150" s="135"/>
      <c r="F150" s="244"/>
      <c r="G150" s="239"/>
      <c r="I150" s="32"/>
    </row>
    <row r="151" spans="1:17" ht="20.25" customHeight="1">
      <c r="B151" s="198"/>
      <c r="C151" s="135" t="s">
        <v>243</v>
      </c>
      <c r="D151" s="135"/>
      <c r="E151" s="135"/>
      <c r="F151" s="244"/>
      <c r="G151" s="239"/>
      <c r="I151" s="32"/>
    </row>
    <row r="152" spans="1:17" ht="20.25" customHeight="1">
      <c r="B152" s="198"/>
      <c r="C152" s="135" t="s">
        <v>244</v>
      </c>
      <c r="D152" s="135"/>
      <c r="E152" s="135"/>
      <c r="F152" s="244"/>
      <c r="G152" s="239"/>
      <c r="I152" s="32"/>
    </row>
    <row r="153" spans="1:17" ht="20.25" customHeight="1">
      <c r="B153" s="198"/>
      <c r="C153" s="135" t="s">
        <v>245</v>
      </c>
      <c r="D153" s="135"/>
      <c r="E153" s="135"/>
      <c r="F153" s="244"/>
      <c r="G153" s="239"/>
      <c r="I153" s="32"/>
    </row>
    <row r="154" spans="1:17" ht="20.25" customHeight="1">
      <c r="B154" s="198"/>
      <c r="C154" s="135" t="s">
        <v>246</v>
      </c>
      <c r="D154" s="135"/>
      <c r="E154" s="135"/>
      <c r="F154" s="244"/>
      <c r="G154" s="239"/>
      <c r="I154" s="32"/>
    </row>
    <row r="155" spans="1:17" ht="20.25" customHeight="1">
      <c r="B155" s="198"/>
      <c r="C155" s="135" t="s">
        <v>247</v>
      </c>
      <c r="D155" s="135"/>
      <c r="E155" s="135"/>
      <c r="F155" s="244"/>
      <c r="G155" s="239"/>
      <c r="I155" s="32"/>
    </row>
    <row r="156" spans="1:17" ht="20.25" customHeight="1" thickBot="1">
      <c r="B156" s="199"/>
      <c r="C156" s="200" t="s">
        <v>248</v>
      </c>
      <c r="D156" s="200"/>
      <c r="E156" s="200"/>
      <c r="F156" s="247"/>
      <c r="G156" s="240"/>
      <c r="I156" s="32"/>
    </row>
    <row r="158" spans="1:17" ht="34.200000000000003" customHeight="1">
      <c r="A158" s="201"/>
      <c r="B158" s="194" t="s">
        <v>174</v>
      </c>
      <c r="C158" s="68" t="s">
        <v>284</v>
      </c>
      <c r="D158" s="68" t="s">
        <v>27</v>
      </c>
      <c r="E158" s="68" t="s">
        <v>28</v>
      </c>
      <c r="F158" s="246"/>
      <c r="G158" s="195" t="s">
        <v>175</v>
      </c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1:17" ht="20.25" customHeight="1">
      <c r="B159" s="196"/>
      <c r="C159" s="192" t="s">
        <v>146</v>
      </c>
      <c r="D159" s="192"/>
      <c r="E159" s="192"/>
      <c r="F159" s="245"/>
      <c r="G159" s="197"/>
      <c r="I159" s="32"/>
    </row>
    <row r="160" spans="1:17" ht="20.25" customHeight="1">
      <c r="B160" s="137"/>
      <c r="C160" s="171" t="s">
        <v>147</v>
      </c>
      <c r="D160" s="98"/>
      <c r="E160" s="98"/>
      <c r="F160" s="244"/>
      <c r="G160" s="239"/>
      <c r="I160" s="32"/>
    </row>
    <row r="161" spans="1:17" ht="20.25" customHeight="1">
      <c r="B161" s="137"/>
      <c r="C161" s="171" t="s">
        <v>148</v>
      </c>
      <c r="D161" s="98"/>
      <c r="E161" s="98"/>
      <c r="F161" s="244"/>
      <c r="G161" s="239"/>
      <c r="I161" s="32"/>
    </row>
    <row r="162" spans="1:17" ht="20.25" customHeight="1">
      <c r="B162" s="137"/>
      <c r="C162" s="171" t="s">
        <v>149</v>
      </c>
      <c r="D162" s="98"/>
      <c r="E162" s="98"/>
      <c r="F162" s="244"/>
      <c r="G162" s="239"/>
      <c r="I162" s="32"/>
    </row>
    <row r="163" spans="1:17" ht="20.25" customHeight="1">
      <c r="B163" s="137"/>
      <c r="C163" s="171" t="s">
        <v>150</v>
      </c>
      <c r="D163" s="98"/>
      <c r="E163" s="98"/>
      <c r="F163" s="244"/>
      <c r="G163" s="239"/>
      <c r="I163" s="32"/>
    </row>
    <row r="164" spans="1:17" ht="20.25" customHeight="1">
      <c r="B164" s="137"/>
      <c r="C164" s="171" t="s">
        <v>211</v>
      </c>
      <c r="D164" s="98"/>
      <c r="E164" s="98"/>
      <c r="F164" s="244"/>
      <c r="G164" s="239"/>
      <c r="I164" s="32"/>
    </row>
    <row r="165" spans="1:17" ht="20.25" customHeight="1">
      <c r="B165" s="137"/>
      <c r="C165" s="171" t="s">
        <v>152</v>
      </c>
      <c r="D165" s="98"/>
      <c r="E165" s="98"/>
      <c r="F165" s="244"/>
      <c r="G165" s="239"/>
      <c r="I165" s="32"/>
    </row>
    <row r="166" spans="1:17" ht="20.25" customHeight="1">
      <c r="B166" s="137"/>
      <c r="C166" s="171" t="s">
        <v>294</v>
      </c>
      <c r="D166" s="98"/>
      <c r="E166" s="98"/>
      <c r="F166" s="244"/>
      <c r="G166" s="239"/>
      <c r="I166" s="32"/>
    </row>
    <row r="167" spans="1:17" ht="20.25" customHeight="1">
      <c r="B167" s="137"/>
      <c r="C167" s="171" t="s">
        <v>153</v>
      </c>
      <c r="D167" s="98"/>
      <c r="E167" s="98"/>
      <c r="F167" s="244"/>
      <c r="G167" s="239"/>
      <c r="I167" s="32"/>
    </row>
    <row r="168" spans="1:17" ht="20.25" customHeight="1">
      <c r="B168" s="137"/>
      <c r="C168" s="171" t="s">
        <v>77</v>
      </c>
      <c r="D168" s="98"/>
      <c r="E168" s="98"/>
      <c r="F168" s="244"/>
      <c r="G168" s="239"/>
      <c r="I168" s="32"/>
    </row>
    <row r="169" spans="1:17" ht="20.25" customHeight="1">
      <c r="B169" s="137"/>
      <c r="C169" s="171" t="s">
        <v>154</v>
      </c>
      <c r="D169" s="98"/>
      <c r="E169" s="98"/>
      <c r="F169" s="244"/>
      <c r="G169" s="239"/>
      <c r="I169" s="32"/>
    </row>
    <row r="170" spans="1:17" ht="20.25" customHeight="1">
      <c r="B170" s="137"/>
      <c r="C170" s="171" t="s">
        <v>155</v>
      </c>
      <c r="D170" s="98"/>
      <c r="E170" s="98"/>
      <c r="F170" s="244"/>
      <c r="G170" s="239"/>
      <c r="I170" s="32"/>
    </row>
    <row r="171" spans="1:17" ht="20.25" customHeight="1">
      <c r="B171" s="194" t="s">
        <v>174</v>
      </c>
      <c r="C171" s="68" t="s">
        <v>291</v>
      </c>
      <c r="D171" s="68"/>
      <c r="E171" s="68"/>
      <c r="F171" s="246"/>
      <c r="G171" s="195" t="s">
        <v>175</v>
      </c>
      <c r="I171" s="32"/>
    </row>
    <row r="172" spans="1:17" ht="20.25" customHeight="1">
      <c r="A172" s="201"/>
      <c r="B172" s="196"/>
      <c r="C172" s="192" t="s">
        <v>301</v>
      </c>
      <c r="D172" s="192"/>
      <c r="E172" s="192"/>
      <c r="F172" s="245"/>
      <c r="G172" s="197"/>
      <c r="H172" s="33"/>
      <c r="I172" s="32"/>
      <c r="J172" s="33"/>
      <c r="K172" s="33"/>
      <c r="L172" s="33"/>
      <c r="M172" s="33"/>
      <c r="N172" s="33"/>
      <c r="O172" s="33"/>
      <c r="P172" s="33"/>
      <c r="Q172" s="33"/>
    </row>
    <row r="173" spans="1:17" ht="20.25" customHeight="1">
      <c r="B173" s="198"/>
      <c r="C173" s="98" t="s">
        <v>254</v>
      </c>
      <c r="D173" s="135"/>
      <c r="E173" s="135"/>
      <c r="F173" s="244"/>
      <c r="G173" s="239"/>
      <c r="I173" s="32"/>
    </row>
    <row r="174" spans="1:17" ht="20.25" customHeight="1">
      <c r="B174" s="198"/>
      <c r="C174" s="98" t="s">
        <v>255</v>
      </c>
      <c r="D174" s="135"/>
      <c r="E174" s="135"/>
      <c r="F174" s="244"/>
      <c r="G174" s="239"/>
      <c r="I174" s="32"/>
    </row>
    <row r="175" spans="1:17" ht="20.25" customHeight="1">
      <c r="A175" s="201"/>
      <c r="B175" s="196"/>
      <c r="C175" s="192" t="s">
        <v>146</v>
      </c>
      <c r="D175" s="192"/>
      <c r="E175" s="192"/>
      <c r="F175" s="245"/>
      <c r="G175" s="197"/>
      <c r="H175" s="33"/>
      <c r="I175" s="32"/>
      <c r="J175" s="33"/>
      <c r="K175" s="33"/>
      <c r="L175" s="33"/>
      <c r="M175" s="33"/>
      <c r="N175" s="33"/>
      <c r="O175" s="33"/>
      <c r="P175" s="33"/>
      <c r="Q175" s="33"/>
    </row>
    <row r="176" spans="1:17" ht="20.25" customHeight="1">
      <c r="B176" s="198"/>
      <c r="C176" s="98" t="s">
        <v>254</v>
      </c>
      <c r="D176" s="135"/>
      <c r="E176" s="135"/>
      <c r="F176" s="244"/>
      <c r="G176" s="239"/>
      <c r="I176" s="32"/>
    </row>
    <row r="177" spans="2:9" ht="20.25" customHeight="1">
      <c r="B177" s="198"/>
      <c r="C177" s="98" t="s">
        <v>255</v>
      </c>
      <c r="D177" s="135"/>
      <c r="E177" s="135"/>
      <c r="F177" s="244"/>
      <c r="G177" s="239"/>
      <c r="I177" s="32"/>
    </row>
  </sheetData>
  <mergeCells count="4">
    <mergeCell ref="D8:G8"/>
    <mergeCell ref="D10:G10"/>
    <mergeCell ref="C12:G12"/>
    <mergeCell ref="C4:G4"/>
  </mergeCells>
  <pageMargins left="0.25" right="0.25" top="0.75" bottom="0.75" header="0.3" footer="0.3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C8809-5A42-4645-B4F1-89856B065886}">
  <sheetPr>
    <pageSetUpPr fitToPage="1"/>
  </sheetPr>
  <dimension ref="A1:BO196"/>
  <sheetViews>
    <sheetView showGridLines="0" zoomScale="85" zoomScaleNormal="85" zoomScalePageLayoutView="70" workbookViewId="0">
      <selection activeCell="G22" sqref="G22"/>
    </sheetView>
  </sheetViews>
  <sheetFormatPr baseColWidth="10" defaultRowHeight="20.25" customHeight="1"/>
  <cols>
    <col min="1" max="1" width="10.88671875" style="2"/>
    <col min="2" max="2" width="14" style="2" customWidth="1"/>
    <col min="3" max="3" width="69.6640625" style="2" customWidth="1"/>
    <col min="4" max="4" width="29" style="2" customWidth="1"/>
    <col min="5" max="5" width="15.6640625" style="61" customWidth="1"/>
    <col min="6" max="6" width="15.6640625" style="248" customWidth="1"/>
    <col min="7" max="7" width="32.44140625" style="2" customWidth="1"/>
    <col min="8" max="8" width="11.6640625" style="2" customWidth="1"/>
    <col min="9" max="9" width="25.44140625" style="6" bestFit="1" customWidth="1"/>
    <col min="10" max="10" width="24.5546875" style="1" customWidth="1"/>
    <col min="11" max="12" width="18.5546875" style="1" customWidth="1"/>
    <col min="13" max="62" width="10.88671875" style="1"/>
    <col min="63" max="247" width="10.88671875" style="2"/>
    <col min="248" max="248" width="3.33203125" style="2" customWidth="1"/>
    <col min="249" max="249" width="87.33203125" style="2" customWidth="1"/>
    <col min="250" max="255" width="10.6640625" style="2" customWidth="1"/>
    <col min="256" max="257" width="16.33203125" style="2" customWidth="1"/>
    <col min="258" max="258" width="1.6640625" style="2" customWidth="1"/>
    <col min="259" max="259" width="1.5546875" style="2" customWidth="1"/>
    <col min="260" max="260" width="9.33203125" style="2" customWidth="1"/>
    <col min="261" max="261" width="25.5546875" style="2" customWidth="1"/>
    <col min="262" max="262" width="13.44140625" style="2" customWidth="1"/>
    <col min="263" max="263" width="2.6640625" style="2" customWidth="1"/>
    <col min="264" max="503" width="10.88671875" style="2"/>
    <col min="504" max="504" width="3.33203125" style="2" customWidth="1"/>
    <col min="505" max="505" width="87.33203125" style="2" customWidth="1"/>
    <col min="506" max="511" width="10.6640625" style="2" customWidth="1"/>
    <col min="512" max="513" width="16.33203125" style="2" customWidth="1"/>
    <col min="514" max="514" width="1.6640625" style="2" customWidth="1"/>
    <col min="515" max="515" width="1.5546875" style="2" customWidth="1"/>
    <col min="516" max="516" width="9.33203125" style="2" customWidth="1"/>
    <col min="517" max="517" width="25.5546875" style="2" customWidth="1"/>
    <col min="518" max="518" width="13.44140625" style="2" customWidth="1"/>
    <col min="519" max="519" width="2.6640625" style="2" customWidth="1"/>
    <col min="520" max="759" width="10.88671875" style="2"/>
    <col min="760" max="760" width="3.33203125" style="2" customWidth="1"/>
    <col min="761" max="761" width="87.33203125" style="2" customWidth="1"/>
    <col min="762" max="767" width="10.6640625" style="2" customWidth="1"/>
    <col min="768" max="769" width="16.33203125" style="2" customWidth="1"/>
    <col min="770" max="770" width="1.6640625" style="2" customWidth="1"/>
    <col min="771" max="771" width="1.5546875" style="2" customWidth="1"/>
    <col min="772" max="772" width="9.33203125" style="2" customWidth="1"/>
    <col min="773" max="773" width="25.5546875" style="2" customWidth="1"/>
    <col min="774" max="774" width="13.44140625" style="2" customWidth="1"/>
    <col min="775" max="775" width="2.6640625" style="2" customWidth="1"/>
    <col min="776" max="1015" width="10.88671875" style="2"/>
    <col min="1016" max="1016" width="3.33203125" style="2" customWidth="1"/>
    <col min="1017" max="1017" width="87.33203125" style="2" customWidth="1"/>
    <col min="1018" max="1023" width="10.6640625" style="2" customWidth="1"/>
    <col min="1024" max="1025" width="16.33203125" style="2" customWidth="1"/>
    <col min="1026" max="1026" width="1.6640625" style="2" customWidth="1"/>
    <col min="1027" max="1027" width="1.5546875" style="2" customWidth="1"/>
    <col min="1028" max="1028" width="9.33203125" style="2" customWidth="1"/>
    <col min="1029" max="1029" width="25.5546875" style="2" customWidth="1"/>
    <col min="1030" max="1030" width="13.44140625" style="2" customWidth="1"/>
    <col min="1031" max="1031" width="2.6640625" style="2" customWidth="1"/>
    <col min="1032" max="1271" width="10.88671875" style="2"/>
    <col min="1272" max="1272" width="3.33203125" style="2" customWidth="1"/>
    <col min="1273" max="1273" width="87.33203125" style="2" customWidth="1"/>
    <col min="1274" max="1279" width="10.6640625" style="2" customWidth="1"/>
    <col min="1280" max="1281" width="16.33203125" style="2" customWidth="1"/>
    <col min="1282" max="1282" width="1.6640625" style="2" customWidth="1"/>
    <col min="1283" max="1283" width="1.5546875" style="2" customWidth="1"/>
    <col min="1284" max="1284" width="9.33203125" style="2" customWidth="1"/>
    <col min="1285" max="1285" width="25.5546875" style="2" customWidth="1"/>
    <col min="1286" max="1286" width="13.44140625" style="2" customWidth="1"/>
    <col min="1287" max="1287" width="2.6640625" style="2" customWidth="1"/>
    <col min="1288" max="1527" width="10.88671875" style="2"/>
    <col min="1528" max="1528" width="3.33203125" style="2" customWidth="1"/>
    <col min="1529" max="1529" width="87.33203125" style="2" customWidth="1"/>
    <col min="1530" max="1535" width="10.6640625" style="2" customWidth="1"/>
    <col min="1536" max="1537" width="16.33203125" style="2" customWidth="1"/>
    <col min="1538" max="1538" width="1.6640625" style="2" customWidth="1"/>
    <col min="1539" max="1539" width="1.5546875" style="2" customWidth="1"/>
    <col min="1540" max="1540" width="9.33203125" style="2" customWidth="1"/>
    <col min="1541" max="1541" width="25.5546875" style="2" customWidth="1"/>
    <col min="1542" max="1542" width="13.44140625" style="2" customWidth="1"/>
    <col min="1543" max="1543" width="2.6640625" style="2" customWidth="1"/>
    <col min="1544" max="1783" width="10.88671875" style="2"/>
    <col min="1784" max="1784" width="3.33203125" style="2" customWidth="1"/>
    <col min="1785" max="1785" width="87.33203125" style="2" customWidth="1"/>
    <col min="1786" max="1791" width="10.6640625" style="2" customWidth="1"/>
    <col min="1792" max="1793" width="16.33203125" style="2" customWidth="1"/>
    <col min="1794" max="1794" width="1.6640625" style="2" customWidth="1"/>
    <col min="1795" max="1795" width="1.5546875" style="2" customWidth="1"/>
    <col min="1796" max="1796" width="9.33203125" style="2" customWidth="1"/>
    <col min="1797" max="1797" width="25.5546875" style="2" customWidth="1"/>
    <col min="1798" max="1798" width="13.44140625" style="2" customWidth="1"/>
    <col min="1799" max="1799" width="2.6640625" style="2" customWidth="1"/>
    <col min="1800" max="2039" width="10.88671875" style="2"/>
    <col min="2040" max="2040" width="3.33203125" style="2" customWidth="1"/>
    <col min="2041" max="2041" width="87.33203125" style="2" customWidth="1"/>
    <col min="2042" max="2047" width="10.6640625" style="2" customWidth="1"/>
    <col min="2048" max="2049" width="16.33203125" style="2" customWidth="1"/>
    <col min="2050" max="2050" width="1.6640625" style="2" customWidth="1"/>
    <col min="2051" max="2051" width="1.5546875" style="2" customWidth="1"/>
    <col min="2052" max="2052" width="9.33203125" style="2" customWidth="1"/>
    <col min="2053" max="2053" width="25.5546875" style="2" customWidth="1"/>
    <col min="2054" max="2054" width="13.44140625" style="2" customWidth="1"/>
    <col min="2055" max="2055" width="2.6640625" style="2" customWidth="1"/>
    <col min="2056" max="2295" width="10.88671875" style="2"/>
    <col min="2296" max="2296" width="3.33203125" style="2" customWidth="1"/>
    <col min="2297" max="2297" width="87.33203125" style="2" customWidth="1"/>
    <col min="2298" max="2303" width="10.6640625" style="2" customWidth="1"/>
    <col min="2304" max="2305" width="16.33203125" style="2" customWidth="1"/>
    <col min="2306" max="2306" width="1.6640625" style="2" customWidth="1"/>
    <col min="2307" max="2307" width="1.5546875" style="2" customWidth="1"/>
    <col min="2308" max="2308" width="9.33203125" style="2" customWidth="1"/>
    <col min="2309" max="2309" width="25.5546875" style="2" customWidth="1"/>
    <col min="2310" max="2310" width="13.44140625" style="2" customWidth="1"/>
    <col min="2311" max="2311" width="2.6640625" style="2" customWidth="1"/>
    <col min="2312" max="2551" width="10.88671875" style="2"/>
    <col min="2552" max="2552" width="3.33203125" style="2" customWidth="1"/>
    <col min="2553" max="2553" width="87.33203125" style="2" customWidth="1"/>
    <col min="2554" max="2559" width="10.6640625" style="2" customWidth="1"/>
    <col min="2560" max="2561" width="16.33203125" style="2" customWidth="1"/>
    <col min="2562" max="2562" width="1.6640625" style="2" customWidth="1"/>
    <col min="2563" max="2563" width="1.5546875" style="2" customWidth="1"/>
    <col min="2564" max="2564" width="9.33203125" style="2" customWidth="1"/>
    <col min="2565" max="2565" width="25.5546875" style="2" customWidth="1"/>
    <col min="2566" max="2566" width="13.44140625" style="2" customWidth="1"/>
    <col min="2567" max="2567" width="2.6640625" style="2" customWidth="1"/>
    <col min="2568" max="2807" width="10.88671875" style="2"/>
    <col min="2808" max="2808" width="3.33203125" style="2" customWidth="1"/>
    <col min="2809" max="2809" width="87.33203125" style="2" customWidth="1"/>
    <col min="2810" max="2815" width="10.6640625" style="2" customWidth="1"/>
    <col min="2816" max="2817" width="16.33203125" style="2" customWidth="1"/>
    <col min="2818" max="2818" width="1.6640625" style="2" customWidth="1"/>
    <col min="2819" max="2819" width="1.5546875" style="2" customWidth="1"/>
    <col min="2820" max="2820" width="9.33203125" style="2" customWidth="1"/>
    <col min="2821" max="2821" width="25.5546875" style="2" customWidth="1"/>
    <col min="2822" max="2822" width="13.44140625" style="2" customWidth="1"/>
    <col min="2823" max="2823" width="2.6640625" style="2" customWidth="1"/>
    <col min="2824" max="3063" width="10.88671875" style="2"/>
    <col min="3064" max="3064" width="3.33203125" style="2" customWidth="1"/>
    <col min="3065" max="3065" width="87.33203125" style="2" customWidth="1"/>
    <col min="3066" max="3071" width="10.6640625" style="2" customWidth="1"/>
    <col min="3072" max="3073" width="16.33203125" style="2" customWidth="1"/>
    <col min="3074" max="3074" width="1.6640625" style="2" customWidth="1"/>
    <col min="3075" max="3075" width="1.5546875" style="2" customWidth="1"/>
    <col min="3076" max="3076" width="9.33203125" style="2" customWidth="1"/>
    <col min="3077" max="3077" width="25.5546875" style="2" customWidth="1"/>
    <col min="3078" max="3078" width="13.44140625" style="2" customWidth="1"/>
    <col min="3079" max="3079" width="2.6640625" style="2" customWidth="1"/>
    <col min="3080" max="3319" width="10.88671875" style="2"/>
    <col min="3320" max="3320" width="3.33203125" style="2" customWidth="1"/>
    <col min="3321" max="3321" width="87.33203125" style="2" customWidth="1"/>
    <col min="3322" max="3327" width="10.6640625" style="2" customWidth="1"/>
    <col min="3328" max="3329" width="16.33203125" style="2" customWidth="1"/>
    <col min="3330" max="3330" width="1.6640625" style="2" customWidth="1"/>
    <col min="3331" max="3331" width="1.5546875" style="2" customWidth="1"/>
    <col min="3332" max="3332" width="9.33203125" style="2" customWidth="1"/>
    <col min="3333" max="3333" width="25.5546875" style="2" customWidth="1"/>
    <col min="3334" max="3334" width="13.44140625" style="2" customWidth="1"/>
    <col min="3335" max="3335" width="2.6640625" style="2" customWidth="1"/>
    <col min="3336" max="3575" width="10.88671875" style="2"/>
    <col min="3576" max="3576" width="3.33203125" style="2" customWidth="1"/>
    <col min="3577" max="3577" width="87.33203125" style="2" customWidth="1"/>
    <col min="3578" max="3583" width="10.6640625" style="2" customWidth="1"/>
    <col min="3584" max="3585" width="16.33203125" style="2" customWidth="1"/>
    <col min="3586" max="3586" width="1.6640625" style="2" customWidth="1"/>
    <col min="3587" max="3587" width="1.5546875" style="2" customWidth="1"/>
    <col min="3588" max="3588" width="9.33203125" style="2" customWidth="1"/>
    <col min="3589" max="3589" width="25.5546875" style="2" customWidth="1"/>
    <col min="3590" max="3590" width="13.44140625" style="2" customWidth="1"/>
    <col min="3591" max="3591" width="2.6640625" style="2" customWidth="1"/>
    <col min="3592" max="3831" width="10.88671875" style="2"/>
    <col min="3832" max="3832" width="3.33203125" style="2" customWidth="1"/>
    <col min="3833" max="3833" width="87.33203125" style="2" customWidth="1"/>
    <col min="3834" max="3839" width="10.6640625" style="2" customWidth="1"/>
    <col min="3840" max="3841" width="16.33203125" style="2" customWidth="1"/>
    <col min="3842" max="3842" width="1.6640625" style="2" customWidth="1"/>
    <col min="3843" max="3843" width="1.5546875" style="2" customWidth="1"/>
    <col min="3844" max="3844" width="9.33203125" style="2" customWidth="1"/>
    <col min="3845" max="3845" width="25.5546875" style="2" customWidth="1"/>
    <col min="3846" max="3846" width="13.44140625" style="2" customWidth="1"/>
    <col min="3847" max="3847" width="2.6640625" style="2" customWidth="1"/>
    <col min="3848" max="4087" width="10.88671875" style="2"/>
    <col min="4088" max="4088" width="3.33203125" style="2" customWidth="1"/>
    <col min="4089" max="4089" width="87.33203125" style="2" customWidth="1"/>
    <col min="4090" max="4095" width="10.6640625" style="2" customWidth="1"/>
    <col min="4096" max="4097" width="16.33203125" style="2" customWidth="1"/>
    <col min="4098" max="4098" width="1.6640625" style="2" customWidth="1"/>
    <col min="4099" max="4099" width="1.5546875" style="2" customWidth="1"/>
    <col min="4100" max="4100" width="9.33203125" style="2" customWidth="1"/>
    <col min="4101" max="4101" width="25.5546875" style="2" customWidth="1"/>
    <col min="4102" max="4102" width="13.44140625" style="2" customWidth="1"/>
    <col min="4103" max="4103" width="2.6640625" style="2" customWidth="1"/>
    <col min="4104" max="4343" width="10.88671875" style="2"/>
    <col min="4344" max="4344" width="3.33203125" style="2" customWidth="1"/>
    <col min="4345" max="4345" width="87.33203125" style="2" customWidth="1"/>
    <col min="4346" max="4351" width="10.6640625" style="2" customWidth="1"/>
    <col min="4352" max="4353" width="16.33203125" style="2" customWidth="1"/>
    <col min="4354" max="4354" width="1.6640625" style="2" customWidth="1"/>
    <col min="4355" max="4355" width="1.5546875" style="2" customWidth="1"/>
    <col min="4356" max="4356" width="9.33203125" style="2" customWidth="1"/>
    <col min="4357" max="4357" width="25.5546875" style="2" customWidth="1"/>
    <col min="4358" max="4358" width="13.44140625" style="2" customWidth="1"/>
    <col min="4359" max="4359" width="2.6640625" style="2" customWidth="1"/>
    <col min="4360" max="4599" width="10.88671875" style="2"/>
    <col min="4600" max="4600" width="3.33203125" style="2" customWidth="1"/>
    <col min="4601" max="4601" width="87.33203125" style="2" customWidth="1"/>
    <col min="4602" max="4607" width="10.6640625" style="2" customWidth="1"/>
    <col min="4608" max="4609" width="16.33203125" style="2" customWidth="1"/>
    <col min="4610" max="4610" width="1.6640625" style="2" customWidth="1"/>
    <col min="4611" max="4611" width="1.5546875" style="2" customWidth="1"/>
    <col min="4612" max="4612" width="9.33203125" style="2" customWidth="1"/>
    <col min="4613" max="4613" width="25.5546875" style="2" customWidth="1"/>
    <col min="4614" max="4614" width="13.44140625" style="2" customWidth="1"/>
    <col min="4615" max="4615" width="2.6640625" style="2" customWidth="1"/>
    <col min="4616" max="4855" width="10.88671875" style="2"/>
    <col min="4856" max="4856" width="3.33203125" style="2" customWidth="1"/>
    <col min="4857" max="4857" width="87.33203125" style="2" customWidth="1"/>
    <col min="4858" max="4863" width="10.6640625" style="2" customWidth="1"/>
    <col min="4864" max="4865" width="16.33203125" style="2" customWidth="1"/>
    <col min="4866" max="4866" width="1.6640625" style="2" customWidth="1"/>
    <col min="4867" max="4867" width="1.5546875" style="2" customWidth="1"/>
    <col min="4868" max="4868" width="9.33203125" style="2" customWidth="1"/>
    <col min="4869" max="4869" width="25.5546875" style="2" customWidth="1"/>
    <col min="4870" max="4870" width="13.44140625" style="2" customWidth="1"/>
    <col min="4871" max="4871" width="2.6640625" style="2" customWidth="1"/>
    <col min="4872" max="5111" width="10.88671875" style="2"/>
    <col min="5112" max="5112" width="3.33203125" style="2" customWidth="1"/>
    <col min="5113" max="5113" width="87.33203125" style="2" customWidth="1"/>
    <col min="5114" max="5119" width="10.6640625" style="2" customWidth="1"/>
    <col min="5120" max="5121" width="16.33203125" style="2" customWidth="1"/>
    <col min="5122" max="5122" width="1.6640625" style="2" customWidth="1"/>
    <col min="5123" max="5123" width="1.5546875" style="2" customWidth="1"/>
    <col min="5124" max="5124" width="9.33203125" style="2" customWidth="1"/>
    <col min="5125" max="5125" width="25.5546875" style="2" customWidth="1"/>
    <col min="5126" max="5126" width="13.44140625" style="2" customWidth="1"/>
    <col min="5127" max="5127" width="2.6640625" style="2" customWidth="1"/>
    <col min="5128" max="5367" width="10.88671875" style="2"/>
    <col min="5368" max="5368" width="3.33203125" style="2" customWidth="1"/>
    <col min="5369" max="5369" width="87.33203125" style="2" customWidth="1"/>
    <col min="5370" max="5375" width="10.6640625" style="2" customWidth="1"/>
    <col min="5376" max="5377" width="16.33203125" style="2" customWidth="1"/>
    <col min="5378" max="5378" width="1.6640625" style="2" customWidth="1"/>
    <col min="5379" max="5379" width="1.5546875" style="2" customWidth="1"/>
    <col min="5380" max="5380" width="9.33203125" style="2" customWidth="1"/>
    <col min="5381" max="5381" width="25.5546875" style="2" customWidth="1"/>
    <col min="5382" max="5382" width="13.44140625" style="2" customWidth="1"/>
    <col min="5383" max="5383" width="2.6640625" style="2" customWidth="1"/>
    <col min="5384" max="5623" width="10.88671875" style="2"/>
    <col min="5624" max="5624" width="3.33203125" style="2" customWidth="1"/>
    <col min="5625" max="5625" width="87.33203125" style="2" customWidth="1"/>
    <col min="5626" max="5631" width="10.6640625" style="2" customWidth="1"/>
    <col min="5632" max="5633" width="16.33203125" style="2" customWidth="1"/>
    <col min="5634" max="5634" width="1.6640625" style="2" customWidth="1"/>
    <col min="5635" max="5635" width="1.5546875" style="2" customWidth="1"/>
    <col min="5636" max="5636" width="9.33203125" style="2" customWidth="1"/>
    <col min="5637" max="5637" width="25.5546875" style="2" customWidth="1"/>
    <col min="5638" max="5638" width="13.44140625" style="2" customWidth="1"/>
    <col min="5639" max="5639" width="2.6640625" style="2" customWidth="1"/>
    <col min="5640" max="5879" width="10.88671875" style="2"/>
    <col min="5880" max="5880" width="3.33203125" style="2" customWidth="1"/>
    <col min="5881" max="5881" width="87.33203125" style="2" customWidth="1"/>
    <col min="5882" max="5887" width="10.6640625" style="2" customWidth="1"/>
    <col min="5888" max="5889" width="16.33203125" style="2" customWidth="1"/>
    <col min="5890" max="5890" width="1.6640625" style="2" customWidth="1"/>
    <col min="5891" max="5891" width="1.5546875" style="2" customWidth="1"/>
    <col min="5892" max="5892" width="9.33203125" style="2" customWidth="1"/>
    <col min="5893" max="5893" width="25.5546875" style="2" customWidth="1"/>
    <col min="5894" max="5894" width="13.44140625" style="2" customWidth="1"/>
    <col min="5895" max="5895" width="2.6640625" style="2" customWidth="1"/>
    <col min="5896" max="6135" width="10.88671875" style="2"/>
    <col min="6136" max="6136" width="3.33203125" style="2" customWidth="1"/>
    <col min="6137" max="6137" width="87.33203125" style="2" customWidth="1"/>
    <col min="6138" max="6143" width="10.6640625" style="2" customWidth="1"/>
    <col min="6144" max="6145" width="16.33203125" style="2" customWidth="1"/>
    <col min="6146" max="6146" width="1.6640625" style="2" customWidth="1"/>
    <col min="6147" max="6147" width="1.5546875" style="2" customWidth="1"/>
    <col min="6148" max="6148" width="9.33203125" style="2" customWidth="1"/>
    <col min="6149" max="6149" width="25.5546875" style="2" customWidth="1"/>
    <col min="6150" max="6150" width="13.44140625" style="2" customWidth="1"/>
    <col min="6151" max="6151" width="2.6640625" style="2" customWidth="1"/>
    <col min="6152" max="6391" width="10.88671875" style="2"/>
    <col min="6392" max="6392" width="3.33203125" style="2" customWidth="1"/>
    <col min="6393" max="6393" width="87.33203125" style="2" customWidth="1"/>
    <col min="6394" max="6399" width="10.6640625" style="2" customWidth="1"/>
    <col min="6400" max="6401" width="16.33203125" style="2" customWidth="1"/>
    <col min="6402" max="6402" width="1.6640625" style="2" customWidth="1"/>
    <col min="6403" max="6403" width="1.5546875" style="2" customWidth="1"/>
    <col min="6404" max="6404" width="9.33203125" style="2" customWidth="1"/>
    <col min="6405" max="6405" width="25.5546875" style="2" customWidth="1"/>
    <col min="6406" max="6406" width="13.44140625" style="2" customWidth="1"/>
    <col min="6407" max="6407" width="2.6640625" style="2" customWidth="1"/>
    <col min="6408" max="6647" width="10.88671875" style="2"/>
    <col min="6648" max="6648" width="3.33203125" style="2" customWidth="1"/>
    <col min="6649" max="6649" width="87.33203125" style="2" customWidth="1"/>
    <col min="6650" max="6655" width="10.6640625" style="2" customWidth="1"/>
    <col min="6656" max="6657" width="16.33203125" style="2" customWidth="1"/>
    <col min="6658" max="6658" width="1.6640625" style="2" customWidth="1"/>
    <col min="6659" max="6659" width="1.5546875" style="2" customWidth="1"/>
    <col min="6660" max="6660" width="9.33203125" style="2" customWidth="1"/>
    <col min="6661" max="6661" width="25.5546875" style="2" customWidth="1"/>
    <col min="6662" max="6662" width="13.44140625" style="2" customWidth="1"/>
    <col min="6663" max="6663" width="2.6640625" style="2" customWidth="1"/>
    <col min="6664" max="6903" width="10.88671875" style="2"/>
    <col min="6904" max="6904" width="3.33203125" style="2" customWidth="1"/>
    <col min="6905" max="6905" width="87.33203125" style="2" customWidth="1"/>
    <col min="6906" max="6911" width="10.6640625" style="2" customWidth="1"/>
    <col min="6912" max="6913" width="16.33203125" style="2" customWidth="1"/>
    <col min="6914" max="6914" width="1.6640625" style="2" customWidth="1"/>
    <col min="6915" max="6915" width="1.5546875" style="2" customWidth="1"/>
    <col min="6916" max="6916" width="9.33203125" style="2" customWidth="1"/>
    <col min="6917" max="6917" width="25.5546875" style="2" customWidth="1"/>
    <col min="6918" max="6918" width="13.44140625" style="2" customWidth="1"/>
    <col min="6919" max="6919" width="2.6640625" style="2" customWidth="1"/>
    <col min="6920" max="7159" width="10.88671875" style="2"/>
    <col min="7160" max="7160" width="3.33203125" style="2" customWidth="1"/>
    <col min="7161" max="7161" width="87.33203125" style="2" customWidth="1"/>
    <col min="7162" max="7167" width="10.6640625" style="2" customWidth="1"/>
    <col min="7168" max="7169" width="16.33203125" style="2" customWidth="1"/>
    <col min="7170" max="7170" width="1.6640625" style="2" customWidth="1"/>
    <col min="7171" max="7171" width="1.5546875" style="2" customWidth="1"/>
    <col min="7172" max="7172" width="9.33203125" style="2" customWidth="1"/>
    <col min="7173" max="7173" width="25.5546875" style="2" customWidth="1"/>
    <col min="7174" max="7174" width="13.44140625" style="2" customWidth="1"/>
    <col min="7175" max="7175" width="2.6640625" style="2" customWidth="1"/>
    <col min="7176" max="7415" width="10.88671875" style="2"/>
    <col min="7416" max="7416" width="3.33203125" style="2" customWidth="1"/>
    <col min="7417" max="7417" width="87.33203125" style="2" customWidth="1"/>
    <col min="7418" max="7423" width="10.6640625" style="2" customWidth="1"/>
    <col min="7424" max="7425" width="16.33203125" style="2" customWidth="1"/>
    <col min="7426" max="7426" width="1.6640625" style="2" customWidth="1"/>
    <col min="7427" max="7427" width="1.5546875" style="2" customWidth="1"/>
    <col min="7428" max="7428" width="9.33203125" style="2" customWidth="1"/>
    <col min="7429" max="7429" width="25.5546875" style="2" customWidth="1"/>
    <col min="7430" max="7430" width="13.44140625" style="2" customWidth="1"/>
    <col min="7431" max="7431" width="2.6640625" style="2" customWidth="1"/>
    <col min="7432" max="7671" width="10.88671875" style="2"/>
    <col min="7672" max="7672" width="3.33203125" style="2" customWidth="1"/>
    <col min="7673" max="7673" width="87.33203125" style="2" customWidth="1"/>
    <col min="7674" max="7679" width="10.6640625" style="2" customWidth="1"/>
    <col min="7680" max="7681" width="16.33203125" style="2" customWidth="1"/>
    <col min="7682" max="7682" width="1.6640625" style="2" customWidth="1"/>
    <col min="7683" max="7683" width="1.5546875" style="2" customWidth="1"/>
    <col min="7684" max="7684" width="9.33203125" style="2" customWidth="1"/>
    <col min="7685" max="7685" width="25.5546875" style="2" customWidth="1"/>
    <col min="7686" max="7686" width="13.44140625" style="2" customWidth="1"/>
    <col min="7687" max="7687" width="2.6640625" style="2" customWidth="1"/>
    <col min="7688" max="7927" width="10.88671875" style="2"/>
    <col min="7928" max="7928" width="3.33203125" style="2" customWidth="1"/>
    <col min="7929" max="7929" width="87.33203125" style="2" customWidth="1"/>
    <col min="7930" max="7935" width="10.6640625" style="2" customWidth="1"/>
    <col min="7936" max="7937" width="16.33203125" style="2" customWidth="1"/>
    <col min="7938" max="7938" width="1.6640625" style="2" customWidth="1"/>
    <col min="7939" max="7939" width="1.5546875" style="2" customWidth="1"/>
    <col min="7940" max="7940" width="9.33203125" style="2" customWidth="1"/>
    <col min="7941" max="7941" width="25.5546875" style="2" customWidth="1"/>
    <col min="7942" max="7942" width="13.44140625" style="2" customWidth="1"/>
    <col min="7943" max="7943" width="2.6640625" style="2" customWidth="1"/>
    <col min="7944" max="8183" width="10.88671875" style="2"/>
    <col min="8184" max="8184" width="3.33203125" style="2" customWidth="1"/>
    <col min="8185" max="8185" width="87.33203125" style="2" customWidth="1"/>
    <col min="8186" max="8191" width="10.6640625" style="2" customWidth="1"/>
    <col min="8192" max="8193" width="16.33203125" style="2" customWidth="1"/>
    <col min="8194" max="8194" width="1.6640625" style="2" customWidth="1"/>
    <col min="8195" max="8195" width="1.5546875" style="2" customWidth="1"/>
    <col min="8196" max="8196" width="9.33203125" style="2" customWidth="1"/>
    <col min="8197" max="8197" width="25.5546875" style="2" customWidth="1"/>
    <col min="8198" max="8198" width="13.44140625" style="2" customWidth="1"/>
    <col min="8199" max="8199" width="2.6640625" style="2" customWidth="1"/>
    <col min="8200" max="8439" width="10.88671875" style="2"/>
    <col min="8440" max="8440" width="3.33203125" style="2" customWidth="1"/>
    <col min="8441" max="8441" width="87.33203125" style="2" customWidth="1"/>
    <col min="8442" max="8447" width="10.6640625" style="2" customWidth="1"/>
    <col min="8448" max="8449" width="16.33203125" style="2" customWidth="1"/>
    <col min="8450" max="8450" width="1.6640625" style="2" customWidth="1"/>
    <col min="8451" max="8451" width="1.5546875" style="2" customWidth="1"/>
    <col min="8452" max="8452" width="9.33203125" style="2" customWidth="1"/>
    <col min="8453" max="8453" width="25.5546875" style="2" customWidth="1"/>
    <col min="8454" max="8454" width="13.44140625" style="2" customWidth="1"/>
    <col min="8455" max="8455" width="2.6640625" style="2" customWidth="1"/>
    <col min="8456" max="8695" width="10.88671875" style="2"/>
    <col min="8696" max="8696" width="3.33203125" style="2" customWidth="1"/>
    <col min="8697" max="8697" width="87.33203125" style="2" customWidth="1"/>
    <col min="8698" max="8703" width="10.6640625" style="2" customWidth="1"/>
    <col min="8704" max="8705" width="16.33203125" style="2" customWidth="1"/>
    <col min="8706" max="8706" width="1.6640625" style="2" customWidth="1"/>
    <col min="8707" max="8707" width="1.5546875" style="2" customWidth="1"/>
    <col min="8708" max="8708" width="9.33203125" style="2" customWidth="1"/>
    <col min="8709" max="8709" width="25.5546875" style="2" customWidth="1"/>
    <col min="8710" max="8710" width="13.44140625" style="2" customWidth="1"/>
    <col min="8711" max="8711" width="2.6640625" style="2" customWidth="1"/>
    <col min="8712" max="8951" width="10.88671875" style="2"/>
    <col min="8952" max="8952" width="3.33203125" style="2" customWidth="1"/>
    <col min="8953" max="8953" width="87.33203125" style="2" customWidth="1"/>
    <col min="8954" max="8959" width="10.6640625" style="2" customWidth="1"/>
    <col min="8960" max="8961" width="16.33203125" style="2" customWidth="1"/>
    <col min="8962" max="8962" width="1.6640625" style="2" customWidth="1"/>
    <col min="8963" max="8963" width="1.5546875" style="2" customWidth="1"/>
    <col min="8964" max="8964" width="9.33203125" style="2" customWidth="1"/>
    <col min="8965" max="8965" width="25.5546875" style="2" customWidth="1"/>
    <col min="8966" max="8966" width="13.44140625" style="2" customWidth="1"/>
    <col min="8967" max="8967" width="2.6640625" style="2" customWidth="1"/>
    <col min="8968" max="9207" width="10.88671875" style="2"/>
    <col min="9208" max="9208" width="3.33203125" style="2" customWidth="1"/>
    <col min="9209" max="9209" width="87.33203125" style="2" customWidth="1"/>
    <col min="9210" max="9215" width="10.6640625" style="2" customWidth="1"/>
    <col min="9216" max="9217" width="16.33203125" style="2" customWidth="1"/>
    <col min="9218" max="9218" width="1.6640625" style="2" customWidth="1"/>
    <col min="9219" max="9219" width="1.5546875" style="2" customWidth="1"/>
    <col min="9220" max="9220" width="9.33203125" style="2" customWidth="1"/>
    <col min="9221" max="9221" width="25.5546875" style="2" customWidth="1"/>
    <col min="9222" max="9222" width="13.44140625" style="2" customWidth="1"/>
    <col min="9223" max="9223" width="2.6640625" style="2" customWidth="1"/>
    <col min="9224" max="9463" width="10.88671875" style="2"/>
    <col min="9464" max="9464" width="3.33203125" style="2" customWidth="1"/>
    <col min="9465" max="9465" width="87.33203125" style="2" customWidth="1"/>
    <col min="9466" max="9471" width="10.6640625" style="2" customWidth="1"/>
    <col min="9472" max="9473" width="16.33203125" style="2" customWidth="1"/>
    <col min="9474" max="9474" width="1.6640625" style="2" customWidth="1"/>
    <col min="9475" max="9475" width="1.5546875" style="2" customWidth="1"/>
    <col min="9476" max="9476" width="9.33203125" style="2" customWidth="1"/>
    <col min="9477" max="9477" width="25.5546875" style="2" customWidth="1"/>
    <col min="9478" max="9478" width="13.44140625" style="2" customWidth="1"/>
    <col min="9479" max="9479" width="2.6640625" style="2" customWidth="1"/>
    <col min="9480" max="9719" width="10.88671875" style="2"/>
    <col min="9720" max="9720" width="3.33203125" style="2" customWidth="1"/>
    <col min="9721" max="9721" width="87.33203125" style="2" customWidth="1"/>
    <col min="9722" max="9727" width="10.6640625" style="2" customWidth="1"/>
    <col min="9728" max="9729" width="16.33203125" style="2" customWidth="1"/>
    <col min="9730" max="9730" width="1.6640625" style="2" customWidth="1"/>
    <col min="9731" max="9731" width="1.5546875" style="2" customWidth="1"/>
    <col min="9732" max="9732" width="9.33203125" style="2" customWidth="1"/>
    <col min="9733" max="9733" width="25.5546875" style="2" customWidth="1"/>
    <col min="9734" max="9734" width="13.44140625" style="2" customWidth="1"/>
    <col min="9735" max="9735" width="2.6640625" style="2" customWidth="1"/>
    <col min="9736" max="9975" width="10.88671875" style="2"/>
    <col min="9976" max="9976" width="3.33203125" style="2" customWidth="1"/>
    <col min="9977" max="9977" width="87.33203125" style="2" customWidth="1"/>
    <col min="9978" max="9983" width="10.6640625" style="2" customWidth="1"/>
    <col min="9984" max="9985" width="16.33203125" style="2" customWidth="1"/>
    <col min="9986" max="9986" width="1.6640625" style="2" customWidth="1"/>
    <col min="9987" max="9987" width="1.5546875" style="2" customWidth="1"/>
    <col min="9988" max="9988" width="9.33203125" style="2" customWidth="1"/>
    <col min="9989" max="9989" width="25.5546875" style="2" customWidth="1"/>
    <col min="9990" max="9990" width="13.44140625" style="2" customWidth="1"/>
    <col min="9991" max="9991" width="2.6640625" style="2" customWidth="1"/>
    <col min="9992" max="10231" width="10.88671875" style="2"/>
    <col min="10232" max="10232" width="3.33203125" style="2" customWidth="1"/>
    <col min="10233" max="10233" width="87.33203125" style="2" customWidth="1"/>
    <col min="10234" max="10239" width="10.6640625" style="2" customWidth="1"/>
    <col min="10240" max="10241" width="16.33203125" style="2" customWidth="1"/>
    <col min="10242" max="10242" width="1.6640625" style="2" customWidth="1"/>
    <col min="10243" max="10243" width="1.5546875" style="2" customWidth="1"/>
    <col min="10244" max="10244" width="9.33203125" style="2" customWidth="1"/>
    <col min="10245" max="10245" width="25.5546875" style="2" customWidth="1"/>
    <col min="10246" max="10246" width="13.44140625" style="2" customWidth="1"/>
    <col min="10247" max="10247" width="2.6640625" style="2" customWidth="1"/>
    <col min="10248" max="10487" width="10.88671875" style="2"/>
    <col min="10488" max="10488" width="3.33203125" style="2" customWidth="1"/>
    <col min="10489" max="10489" width="87.33203125" style="2" customWidth="1"/>
    <col min="10490" max="10495" width="10.6640625" style="2" customWidth="1"/>
    <col min="10496" max="10497" width="16.33203125" style="2" customWidth="1"/>
    <col min="10498" max="10498" width="1.6640625" style="2" customWidth="1"/>
    <col min="10499" max="10499" width="1.5546875" style="2" customWidth="1"/>
    <col min="10500" max="10500" width="9.33203125" style="2" customWidth="1"/>
    <col min="10501" max="10501" width="25.5546875" style="2" customWidth="1"/>
    <col min="10502" max="10502" width="13.44140625" style="2" customWidth="1"/>
    <col min="10503" max="10503" width="2.6640625" style="2" customWidth="1"/>
    <col min="10504" max="10743" width="10.88671875" style="2"/>
    <col min="10744" max="10744" width="3.33203125" style="2" customWidth="1"/>
    <col min="10745" max="10745" width="87.33203125" style="2" customWidth="1"/>
    <col min="10746" max="10751" width="10.6640625" style="2" customWidth="1"/>
    <col min="10752" max="10753" width="16.33203125" style="2" customWidth="1"/>
    <col min="10754" max="10754" width="1.6640625" style="2" customWidth="1"/>
    <col min="10755" max="10755" width="1.5546875" style="2" customWidth="1"/>
    <col min="10756" max="10756" width="9.33203125" style="2" customWidth="1"/>
    <col min="10757" max="10757" width="25.5546875" style="2" customWidth="1"/>
    <col min="10758" max="10758" width="13.44140625" style="2" customWidth="1"/>
    <col min="10759" max="10759" width="2.6640625" style="2" customWidth="1"/>
    <col min="10760" max="10999" width="10.88671875" style="2"/>
    <col min="11000" max="11000" width="3.33203125" style="2" customWidth="1"/>
    <col min="11001" max="11001" width="87.33203125" style="2" customWidth="1"/>
    <col min="11002" max="11007" width="10.6640625" style="2" customWidth="1"/>
    <col min="11008" max="11009" width="16.33203125" style="2" customWidth="1"/>
    <col min="11010" max="11010" width="1.6640625" style="2" customWidth="1"/>
    <col min="11011" max="11011" width="1.5546875" style="2" customWidth="1"/>
    <col min="11012" max="11012" width="9.33203125" style="2" customWidth="1"/>
    <col min="11013" max="11013" width="25.5546875" style="2" customWidth="1"/>
    <col min="11014" max="11014" width="13.44140625" style="2" customWidth="1"/>
    <col min="11015" max="11015" width="2.6640625" style="2" customWidth="1"/>
    <col min="11016" max="11255" width="10.88671875" style="2"/>
    <col min="11256" max="11256" width="3.33203125" style="2" customWidth="1"/>
    <col min="11257" max="11257" width="87.33203125" style="2" customWidth="1"/>
    <col min="11258" max="11263" width="10.6640625" style="2" customWidth="1"/>
    <col min="11264" max="11265" width="16.33203125" style="2" customWidth="1"/>
    <col min="11266" max="11266" width="1.6640625" style="2" customWidth="1"/>
    <col min="11267" max="11267" width="1.5546875" style="2" customWidth="1"/>
    <col min="11268" max="11268" width="9.33203125" style="2" customWidth="1"/>
    <col min="11269" max="11269" width="25.5546875" style="2" customWidth="1"/>
    <col min="11270" max="11270" width="13.44140625" style="2" customWidth="1"/>
    <col min="11271" max="11271" width="2.6640625" style="2" customWidth="1"/>
    <col min="11272" max="11511" width="10.88671875" style="2"/>
    <col min="11512" max="11512" width="3.33203125" style="2" customWidth="1"/>
    <col min="11513" max="11513" width="87.33203125" style="2" customWidth="1"/>
    <col min="11514" max="11519" width="10.6640625" style="2" customWidth="1"/>
    <col min="11520" max="11521" width="16.33203125" style="2" customWidth="1"/>
    <col min="11522" max="11522" width="1.6640625" style="2" customWidth="1"/>
    <col min="11523" max="11523" width="1.5546875" style="2" customWidth="1"/>
    <col min="11524" max="11524" width="9.33203125" style="2" customWidth="1"/>
    <col min="11525" max="11525" width="25.5546875" style="2" customWidth="1"/>
    <col min="11526" max="11526" width="13.44140625" style="2" customWidth="1"/>
    <col min="11527" max="11527" width="2.6640625" style="2" customWidth="1"/>
    <col min="11528" max="11767" width="10.88671875" style="2"/>
    <col min="11768" max="11768" width="3.33203125" style="2" customWidth="1"/>
    <col min="11769" max="11769" width="87.33203125" style="2" customWidth="1"/>
    <col min="11770" max="11775" width="10.6640625" style="2" customWidth="1"/>
    <col min="11776" max="11777" width="16.33203125" style="2" customWidth="1"/>
    <col min="11778" max="11778" width="1.6640625" style="2" customWidth="1"/>
    <col min="11779" max="11779" width="1.5546875" style="2" customWidth="1"/>
    <col min="11780" max="11780" width="9.33203125" style="2" customWidth="1"/>
    <col min="11781" max="11781" width="25.5546875" style="2" customWidth="1"/>
    <col min="11782" max="11782" width="13.44140625" style="2" customWidth="1"/>
    <col min="11783" max="11783" width="2.6640625" style="2" customWidth="1"/>
    <col min="11784" max="12023" width="10.88671875" style="2"/>
    <col min="12024" max="12024" width="3.33203125" style="2" customWidth="1"/>
    <col min="12025" max="12025" width="87.33203125" style="2" customWidth="1"/>
    <col min="12026" max="12031" width="10.6640625" style="2" customWidth="1"/>
    <col min="12032" max="12033" width="16.33203125" style="2" customWidth="1"/>
    <col min="12034" max="12034" width="1.6640625" style="2" customWidth="1"/>
    <col min="12035" max="12035" width="1.5546875" style="2" customWidth="1"/>
    <col min="12036" max="12036" width="9.33203125" style="2" customWidth="1"/>
    <col min="12037" max="12037" width="25.5546875" style="2" customWidth="1"/>
    <col min="12038" max="12038" width="13.44140625" style="2" customWidth="1"/>
    <col min="12039" max="12039" width="2.6640625" style="2" customWidth="1"/>
    <col min="12040" max="12279" width="10.88671875" style="2"/>
    <col min="12280" max="12280" width="3.33203125" style="2" customWidth="1"/>
    <col min="12281" max="12281" width="87.33203125" style="2" customWidth="1"/>
    <col min="12282" max="12287" width="10.6640625" style="2" customWidth="1"/>
    <col min="12288" max="12289" width="16.33203125" style="2" customWidth="1"/>
    <col min="12290" max="12290" width="1.6640625" style="2" customWidth="1"/>
    <col min="12291" max="12291" width="1.5546875" style="2" customWidth="1"/>
    <col min="12292" max="12292" width="9.33203125" style="2" customWidth="1"/>
    <col min="12293" max="12293" width="25.5546875" style="2" customWidth="1"/>
    <col min="12294" max="12294" width="13.44140625" style="2" customWidth="1"/>
    <col min="12295" max="12295" width="2.6640625" style="2" customWidth="1"/>
    <col min="12296" max="12535" width="10.88671875" style="2"/>
    <col min="12536" max="12536" width="3.33203125" style="2" customWidth="1"/>
    <col min="12537" max="12537" width="87.33203125" style="2" customWidth="1"/>
    <col min="12538" max="12543" width="10.6640625" style="2" customWidth="1"/>
    <col min="12544" max="12545" width="16.33203125" style="2" customWidth="1"/>
    <col min="12546" max="12546" width="1.6640625" style="2" customWidth="1"/>
    <col min="12547" max="12547" width="1.5546875" style="2" customWidth="1"/>
    <col min="12548" max="12548" width="9.33203125" style="2" customWidth="1"/>
    <col min="12549" max="12549" width="25.5546875" style="2" customWidth="1"/>
    <col min="12550" max="12550" width="13.44140625" style="2" customWidth="1"/>
    <col min="12551" max="12551" width="2.6640625" style="2" customWidth="1"/>
    <col min="12552" max="12791" width="10.88671875" style="2"/>
    <col min="12792" max="12792" width="3.33203125" style="2" customWidth="1"/>
    <col min="12793" max="12793" width="87.33203125" style="2" customWidth="1"/>
    <col min="12794" max="12799" width="10.6640625" style="2" customWidth="1"/>
    <col min="12800" max="12801" width="16.33203125" style="2" customWidth="1"/>
    <col min="12802" max="12802" width="1.6640625" style="2" customWidth="1"/>
    <col min="12803" max="12803" width="1.5546875" style="2" customWidth="1"/>
    <col min="12804" max="12804" width="9.33203125" style="2" customWidth="1"/>
    <col min="12805" max="12805" width="25.5546875" style="2" customWidth="1"/>
    <col min="12806" max="12806" width="13.44140625" style="2" customWidth="1"/>
    <col min="12807" max="12807" width="2.6640625" style="2" customWidth="1"/>
    <col min="12808" max="13047" width="10.88671875" style="2"/>
    <col min="13048" max="13048" width="3.33203125" style="2" customWidth="1"/>
    <col min="13049" max="13049" width="87.33203125" style="2" customWidth="1"/>
    <col min="13050" max="13055" width="10.6640625" style="2" customWidth="1"/>
    <col min="13056" max="13057" width="16.33203125" style="2" customWidth="1"/>
    <col min="13058" max="13058" width="1.6640625" style="2" customWidth="1"/>
    <col min="13059" max="13059" width="1.5546875" style="2" customWidth="1"/>
    <col min="13060" max="13060" width="9.33203125" style="2" customWidth="1"/>
    <col min="13061" max="13061" width="25.5546875" style="2" customWidth="1"/>
    <col min="13062" max="13062" width="13.44140625" style="2" customWidth="1"/>
    <col min="13063" max="13063" width="2.6640625" style="2" customWidth="1"/>
    <col min="13064" max="13303" width="10.88671875" style="2"/>
    <col min="13304" max="13304" width="3.33203125" style="2" customWidth="1"/>
    <col min="13305" max="13305" width="87.33203125" style="2" customWidth="1"/>
    <col min="13306" max="13311" width="10.6640625" style="2" customWidth="1"/>
    <col min="13312" max="13313" width="16.33203125" style="2" customWidth="1"/>
    <col min="13314" max="13314" width="1.6640625" style="2" customWidth="1"/>
    <col min="13315" max="13315" width="1.5546875" style="2" customWidth="1"/>
    <col min="13316" max="13316" width="9.33203125" style="2" customWidth="1"/>
    <col min="13317" max="13317" width="25.5546875" style="2" customWidth="1"/>
    <col min="13318" max="13318" width="13.44140625" style="2" customWidth="1"/>
    <col min="13319" max="13319" width="2.6640625" style="2" customWidth="1"/>
    <col min="13320" max="13559" width="10.88671875" style="2"/>
    <col min="13560" max="13560" width="3.33203125" style="2" customWidth="1"/>
    <col min="13561" max="13561" width="87.33203125" style="2" customWidth="1"/>
    <col min="13562" max="13567" width="10.6640625" style="2" customWidth="1"/>
    <col min="13568" max="13569" width="16.33203125" style="2" customWidth="1"/>
    <col min="13570" max="13570" width="1.6640625" style="2" customWidth="1"/>
    <col min="13571" max="13571" width="1.5546875" style="2" customWidth="1"/>
    <col min="13572" max="13572" width="9.33203125" style="2" customWidth="1"/>
    <col min="13573" max="13573" width="25.5546875" style="2" customWidth="1"/>
    <col min="13574" max="13574" width="13.44140625" style="2" customWidth="1"/>
    <col min="13575" max="13575" width="2.6640625" style="2" customWidth="1"/>
    <col min="13576" max="13815" width="10.88671875" style="2"/>
    <col min="13816" max="13816" width="3.33203125" style="2" customWidth="1"/>
    <col min="13817" max="13817" width="87.33203125" style="2" customWidth="1"/>
    <col min="13818" max="13823" width="10.6640625" style="2" customWidth="1"/>
    <col min="13824" max="13825" width="16.33203125" style="2" customWidth="1"/>
    <col min="13826" max="13826" width="1.6640625" style="2" customWidth="1"/>
    <col min="13827" max="13827" width="1.5546875" style="2" customWidth="1"/>
    <col min="13828" max="13828" width="9.33203125" style="2" customWidth="1"/>
    <col min="13829" max="13829" width="25.5546875" style="2" customWidth="1"/>
    <col min="13830" max="13830" width="13.44140625" style="2" customWidth="1"/>
    <col min="13831" max="13831" width="2.6640625" style="2" customWidth="1"/>
    <col min="13832" max="14071" width="10.88671875" style="2"/>
    <col min="14072" max="14072" width="3.33203125" style="2" customWidth="1"/>
    <col min="14073" max="14073" width="87.33203125" style="2" customWidth="1"/>
    <col min="14074" max="14079" width="10.6640625" style="2" customWidth="1"/>
    <col min="14080" max="14081" width="16.33203125" style="2" customWidth="1"/>
    <col min="14082" max="14082" width="1.6640625" style="2" customWidth="1"/>
    <col min="14083" max="14083" width="1.5546875" style="2" customWidth="1"/>
    <col min="14084" max="14084" width="9.33203125" style="2" customWidth="1"/>
    <col min="14085" max="14085" width="25.5546875" style="2" customWidth="1"/>
    <col min="14086" max="14086" width="13.44140625" style="2" customWidth="1"/>
    <col min="14087" max="14087" width="2.6640625" style="2" customWidth="1"/>
    <col min="14088" max="14327" width="10.88671875" style="2"/>
    <col min="14328" max="14328" width="3.33203125" style="2" customWidth="1"/>
    <col min="14329" max="14329" width="87.33203125" style="2" customWidth="1"/>
    <col min="14330" max="14335" width="10.6640625" style="2" customWidth="1"/>
    <col min="14336" max="14337" width="16.33203125" style="2" customWidth="1"/>
    <col min="14338" max="14338" width="1.6640625" style="2" customWidth="1"/>
    <col min="14339" max="14339" width="1.5546875" style="2" customWidth="1"/>
    <col min="14340" max="14340" width="9.33203125" style="2" customWidth="1"/>
    <col min="14341" max="14341" width="25.5546875" style="2" customWidth="1"/>
    <col min="14342" max="14342" width="13.44140625" style="2" customWidth="1"/>
    <col min="14343" max="14343" width="2.6640625" style="2" customWidth="1"/>
    <col min="14344" max="14583" width="10.88671875" style="2"/>
    <col min="14584" max="14584" width="3.33203125" style="2" customWidth="1"/>
    <col min="14585" max="14585" width="87.33203125" style="2" customWidth="1"/>
    <col min="14586" max="14591" width="10.6640625" style="2" customWidth="1"/>
    <col min="14592" max="14593" width="16.33203125" style="2" customWidth="1"/>
    <col min="14594" max="14594" width="1.6640625" style="2" customWidth="1"/>
    <col min="14595" max="14595" width="1.5546875" style="2" customWidth="1"/>
    <col min="14596" max="14596" width="9.33203125" style="2" customWidth="1"/>
    <col min="14597" max="14597" width="25.5546875" style="2" customWidth="1"/>
    <col min="14598" max="14598" width="13.44140625" style="2" customWidth="1"/>
    <col min="14599" max="14599" width="2.6640625" style="2" customWidth="1"/>
    <col min="14600" max="14839" width="10.88671875" style="2"/>
    <col min="14840" max="14840" width="3.33203125" style="2" customWidth="1"/>
    <col min="14841" max="14841" width="87.33203125" style="2" customWidth="1"/>
    <col min="14842" max="14847" width="10.6640625" style="2" customWidth="1"/>
    <col min="14848" max="14849" width="16.33203125" style="2" customWidth="1"/>
    <col min="14850" max="14850" width="1.6640625" style="2" customWidth="1"/>
    <col min="14851" max="14851" width="1.5546875" style="2" customWidth="1"/>
    <col min="14852" max="14852" width="9.33203125" style="2" customWidth="1"/>
    <col min="14853" max="14853" width="25.5546875" style="2" customWidth="1"/>
    <col min="14854" max="14854" width="13.44140625" style="2" customWidth="1"/>
    <col min="14855" max="14855" width="2.6640625" style="2" customWidth="1"/>
    <col min="14856" max="15095" width="10.88671875" style="2"/>
    <col min="15096" max="15096" width="3.33203125" style="2" customWidth="1"/>
    <col min="15097" max="15097" width="87.33203125" style="2" customWidth="1"/>
    <col min="15098" max="15103" width="10.6640625" style="2" customWidth="1"/>
    <col min="15104" max="15105" width="16.33203125" style="2" customWidth="1"/>
    <col min="15106" max="15106" width="1.6640625" style="2" customWidth="1"/>
    <col min="15107" max="15107" width="1.5546875" style="2" customWidth="1"/>
    <col min="15108" max="15108" width="9.33203125" style="2" customWidth="1"/>
    <col min="15109" max="15109" width="25.5546875" style="2" customWidth="1"/>
    <col min="15110" max="15110" width="13.44140625" style="2" customWidth="1"/>
    <col min="15111" max="15111" width="2.6640625" style="2" customWidth="1"/>
    <col min="15112" max="15351" width="10.88671875" style="2"/>
    <col min="15352" max="15352" width="3.33203125" style="2" customWidth="1"/>
    <col min="15353" max="15353" width="87.33203125" style="2" customWidth="1"/>
    <col min="15354" max="15359" width="10.6640625" style="2" customWidth="1"/>
    <col min="15360" max="15361" width="16.33203125" style="2" customWidth="1"/>
    <col min="15362" max="15362" width="1.6640625" style="2" customWidth="1"/>
    <col min="15363" max="15363" width="1.5546875" style="2" customWidth="1"/>
    <col min="15364" max="15364" width="9.33203125" style="2" customWidth="1"/>
    <col min="15365" max="15365" width="25.5546875" style="2" customWidth="1"/>
    <col min="15366" max="15366" width="13.44140625" style="2" customWidth="1"/>
    <col min="15367" max="15367" width="2.6640625" style="2" customWidth="1"/>
    <col min="15368" max="15607" width="10.88671875" style="2"/>
    <col min="15608" max="15608" width="3.33203125" style="2" customWidth="1"/>
    <col min="15609" max="15609" width="87.33203125" style="2" customWidth="1"/>
    <col min="15610" max="15615" width="10.6640625" style="2" customWidth="1"/>
    <col min="15616" max="15617" width="16.33203125" style="2" customWidth="1"/>
    <col min="15618" max="15618" width="1.6640625" style="2" customWidth="1"/>
    <col min="15619" max="15619" width="1.5546875" style="2" customWidth="1"/>
    <col min="15620" max="15620" width="9.33203125" style="2" customWidth="1"/>
    <col min="15621" max="15621" width="25.5546875" style="2" customWidth="1"/>
    <col min="15622" max="15622" width="13.44140625" style="2" customWidth="1"/>
    <col min="15623" max="15623" width="2.6640625" style="2" customWidth="1"/>
    <col min="15624" max="15863" width="10.88671875" style="2"/>
    <col min="15864" max="15864" width="3.33203125" style="2" customWidth="1"/>
    <col min="15865" max="15865" width="87.33203125" style="2" customWidth="1"/>
    <col min="15866" max="15871" width="10.6640625" style="2" customWidth="1"/>
    <col min="15872" max="15873" width="16.33203125" style="2" customWidth="1"/>
    <col min="15874" max="15874" width="1.6640625" style="2" customWidth="1"/>
    <col min="15875" max="15875" width="1.5546875" style="2" customWidth="1"/>
    <col min="15876" max="15876" width="9.33203125" style="2" customWidth="1"/>
    <col min="15877" max="15877" width="25.5546875" style="2" customWidth="1"/>
    <col min="15878" max="15878" width="13.44140625" style="2" customWidth="1"/>
    <col min="15879" max="15879" width="2.6640625" style="2" customWidth="1"/>
    <col min="15880" max="16119" width="10.88671875" style="2"/>
    <col min="16120" max="16120" width="3.33203125" style="2" customWidth="1"/>
    <col min="16121" max="16121" width="87.33203125" style="2" customWidth="1"/>
    <col min="16122" max="16127" width="10.6640625" style="2" customWidth="1"/>
    <col min="16128" max="16129" width="16.33203125" style="2" customWidth="1"/>
    <col min="16130" max="16130" width="1.6640625" style="2" customWidth="1"/>
    <col min="16131" max="16131" width="1.5546875" style="2" customWidth="1"/>
    <col min="16132" max="16132" width="9.33203125" style="2" customWidth="1"/>
    <col min="16133" max="16133" width="25.5546875" style="2" customWidth="1"/>
    <col min="16134" max="16134" width="13.44140625" style="2" customWidth="1"/>
    <col min="16135" max="16135" width="2.6640625" style="2" customWidth="1"/>
    <col min="16136" max="16381" width="10.88671875" style="2"/>
    <col min="16382" max="16384" width="10.6640625" style="2" customWidth="1"/>
  </cols>
  <sheetData>
    <row r="1" spans="1:63" ht="20.25" customHeight="1" thickBot="1">
      <c r="F1" s="61"/>
    </row>
    <row r="2" spans="1:63" s="201" customFormat="1" ht="20.25" customHeight="1">
      <c r="B2" s="23"/>
      <c r="C2" s="24"/>
      <c r="D2" s="24"/>
      <c r="E2" s="81"/>
      <c r="F2" s="81"/>
      <c r="G2" s="81"/>
      <c r="H2" s="81"/>
      <c r="I2" s="8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</row>
    <row r="3" spans="1:63" s="201" customFormat="1" ht="20.25" customHeight="1">
      <c r="B3" s="11"/>
      <c r="E3" s="58"/>
      <c r="F3" s="58"/>
      <c r="G3" s="58"/>
      <c r="H3" s="58"/>
      <c r="I3" s="8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1:63" s="201" customFormat="1" ht="142.5" customHeight="1">
      <c r="B4" s="11"/>
      <c r="C4" s="312" t="s">
        <v>305</v>
      </c>
      <c r="D4" s="312"/>
      <c r="E4" s="312"/>
      <c r="F4" s="312"/>
      <c r="G4" s="312"/>
      <c r="H4" s="312"/>
      <c r="I4" s="26"/>
      <c r="J4" s="22"/>
      <c r="K4" s="22"/>
      <c r="L4" s="22"/>
      <c r="M4" s="22"/>
      <c r="N4" s="22"/>
      <c r="O4" s="22"/>
      <c r="P4" s="22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1:63" s="201" customFormat="1" ht="20.25" customHeight="1">
      <c r="B5" s="11"/>
      <c r="E5" s="58"/>
      <c r="F5" s="58"/>
      <c r="G5" s="58"/>
      <c r="H5" s="58"/>
      <c r="I5" s="8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</row>
    <row r="6" spans="1:63" ht="20.25" customHeight="1" thickBot="1">
      <c r="B6" s="27"/>
      <c r="C6" s="28"/>
      <c r="D6" s="28"/>
      <c r="E6" s="82"/>
      <c r="F6" s="82"/>
      <c r="G6" s="82"/>
      <c r="H6" s="82"/>
      <c r="I6" s="87"/>
      <c r="J6" s="6"/>
      <c r="BK6" s="1"/>
    </row>
    <row r="7" spans="1:63" ht="20.25" customHeight="1">
      <c r="B7" s="11"/>
      <c r="C7" s="201"/>
      <c r="D7" s="201"/>
      <c r="E7" s="58"/>
      <c r="F7" s="58"/>
      <c r="G7" s="58"/>
      <c r="H7" s="58"/>
      <c r="I7" s="86"/>
    </row>
    <row r="8" spans="1:63" ht="20.25" customHeight="1">
      <c r="B8" s="11"/>
      <c r="C8" s="319" t="s">
        <v>313</v>
      </c>
      <c r="D8" s="320"/>
      <c r="E8" s="320"/>
      <c r="F8" s="320"/>
      <c r="G8" s="321"/>
      <c r="H8" s="201"/>
      <c r="I8" s="10"/>
    </row>
    <row r="9" spans="1:63" ht="20.25" customHeight="1">
      <c r="B9" s="11"/>
      <c r="C9" s="201"/>
      <c r="D9" s="6"/>
      <c r="E9" s="59"/>
      <c r="F9" s="59"/>
      <c r="G9" s="59"/>
      <c r="H9" s="59"/>
      <c r="I9" s="10"/>
    </row>
    <row r="10" spans="1:63" ht="20.25" customHeight="1">
      <c r="B10" s="11"/>
      <c r="C10" s="35" t="s">
        <v>13</v>
      </c>
      <c r="D10" s="317" t="str">
        <f>DPGF!C5</f>
        <v>A compléter</v>
      </c>
      <c r="E10" s="318"/>
      <c r="F10" s="318"/>
      <c r="G10" s="318"/>
      <c r="H10" s="318"/>
      <c r="I10" s="270"/>
    </row>
    <row r="11" spans="1:63" ht="20.25" customHeight="1">
      <c r="B11" s="11"/>
      <c r="C11" s="67"/>
      <c r="D11" s="15"/>
      <c r="E11" s="15"/>
      <c r="F11" s="59"/>
      <c r="G11" s="59"/>
      <c r="H11" s="59"/>
      <c r="I11" s="10"/>
    </row>
    <row r="12" spans="1:63" ht="36" customHeight="1">
      <c r="B12" s="11"/>
      <c r="C12" s="314" t="s">
        <v>173</v>
      </c>
      <c r="D12" s="314"/>
      <c r="E12" s="314"/>
      <c r="F12" s="314"/>
      <c r="G12" s="314"/>
      <c r="H12" s="314"/>
      <c r="I12" s="10"/>
      <c r="J12" s="33"/>
      <c r="K12" s="33"/>
      <c r="L12" s="33"/>
    </row>
    <row r="13" spans="1:63" ht="34.200000000000003" customHeight="1">
      <c r="A13" s="92"/>
      <c r="B13" s="194" t="s">
        <v>174</v>
      </c>
      <c r="C13" s="68" t="s">
        <v>283</v>
      </c>
      <c r="D13" s="68" t="s">
        <v>27</v>
      </c>
      <c r="E13" s="68" t="s">
        <v>28</v>
      </c>
      <c r="F13" s="211" t="s">
        <v>30</v>
      </c>
      <c r="G13" s="195" t="s">
        <v>175</v>
      </c>
      <c r="H13" s="211" t="s">
        <v>222</v>
      </c>
      <c r="I13" s="68" t="s">
        <v>223</v>
      </c>
      <c r="J13" s="33"/>
      <c r="K13" s="33"/>
      <c r="L13" s="33"/>
      <c r="M13" s="128"/>
      <c r="N13" s="33"/>
      <c r="O13" s="33"/>
      <c r="P13" s="33"/>
      <c r="Q13" s="33"/>
    </row>
    <row r="14" spans="1:63" ht="20.25" customHeight="1">
      <c r="A14" s="92"/>
      <c r="B14" s="196"/>
      <c r="C14" s="192" t="s">
        <v>111</v>
      </c>
      <c r="D14" s="192"/>
      <c r="E14" s="192"/>
      <c r="F14" s="241"/>
      <c r="G14" s="197"/>
      <c r="H14" s="249"/>
      <c r="I14" s="249"/>
      <c r="J14" s="33"/>
      <c r="K14" s="33"/>
      <c r="L14" s="33"/>
      <c r="M14" s="33"/>
      <c r="N14" s="33"/>
      <c r="O14" s="33"/>
      <c r="P14" s="33"/>
      <c r="Q14" s="33"/>
    </row>
    <row r="15" spans="1:63" ht="28.2" customHeight="1">
      <c r="A15" s="92"/>
      <c r="B15" s="137"/>
      <c r="C15" s="171" t="s">
        <v>176</v>
      </c>
      <c r="D15" s="254">
        <f>BPU!D15</f>
        <v>0</v>
      </c>
      <c r="E15" s="254">
        <f>BPU!E15</f>
        <v>0</v>
      </c>
      <c r="F15" s="244">
        <f>BPU!F15</f>
        <v>0</v>
      </c>
      <c r="G15" s="239">
        <f>BPU!G15</f>
        <v>0</v>
      </c>
      <c r="H15" s="250">
        <v>1</v>
      </c>
      <c r="I15" s="253">
        <f>G15*H15</f>
        <v>0</v>
      </c>
      <c r="J15" s="33"/>
      <c r="K15" s="33"/>
      <c r="L15" s="33"/>
      <c r="M15" s="33"/>
      <c r="N15" s="33"/>
      <c r="O15" s="33"/>
      <c r="P15" s="33"/>
      <c r="Q15" s="33"/>
    </row>
    <row r="16" spans="1:63" ht="28.2" customHeight="1">
      <c r="A16" s="92"/>
      <c r="B16" s="137"/>
      <c r="C16" s="171" t="s">
        <v>177</v>
      </c>
      <c r="D16" s="254">
        <f>BPU!D16</f>
        <v>0</v>
      </c>
      <c r="E16" s="254">
        <f>BPU!E16</f>
        <v>0</v>
      </c>
      <c r="F16" s="244">
        <f>BPU!F16</f>
        <v>0</v>
      </c>
      <c r="G16" s="239">
        <f>BPU!G16</f>
        <v>0</v>
      </c>
      <c r="H16" s="250">
        <v>1</v>
      </c>
      <c r="I16" s="253">
        <f t="shared" ref="I16:I79" si="0">G16*H16</f>
        <v>0</v>
      </c>
      <c r="J16" s="33"/>
      <c r="K16" s="33"/>
      <c r="L16" s="33"/>
      <c r="M16" s="33"/>
      <c r="N16" s="33"/>
      <c r="O16" s="33"/>
      <c r="P16" s="33"/>
      <c r="Q16" s="33"/>
    </row>
    <row r="17" spans="1:17" ht="28.2" customHeight="1">
      <c r="A17" s="92"/>
      <c r="B17" s="137"/>
      <c r="C17" s="171" t="s">
        <v>178</v>
      </c>
      <c r="D17" s="254">
        <f>BPU!D17</f>
        <v>0</v>
      </c>
      <c r="E17" s="254">
        <f>BPU!E17</f>
        <v>0</v>
      </c>
      <c r="F17" s="244">
        <f>BPU!F17</f>
        <v>0</v>
      </c>
      <c r="G17" s="239">
        <f>BPU!G17</f>
        <v>0</v>
      </c>
      <c r="H17" s="250">
        <v>1</v>
      </c>
      <c r="I17" s="253">
        <f t="shared" si="0"/>
        <v>0</v>
      </c>
      <c r="J17" s="33"/>
      <c r="K17" s="33"/>
      <c r="L17" s="33"/>
      <c r="M17" s="33"/>
      <c r="N17" s="33"/>
      <c r="O17" s="33"/>
      <c r="P17" s="33"/>
      <c r="Q17" s="33"/>
    </row>
    <row r="18" spans="1:17" ht="28.2" customHeight="1">
      <c r="A18" s="92"/>
      <c r="B18" s="137"/>
      <c r="C18" s="171" t="s">
        <v>179</v>
      </c>
      <c r="D18" s="254">
        <f>BPU!D18</f>
        <v>0</v>
      </c>
      <c r="E18" s="254">
        <f>BPU!E18</f>
        <v>0</v>
      </c>
      <c r="F18" s="244">
        <f>BPU!F18</f>
        <v>0</v>
      </c>
      <c r="G18" s="239">
        <f>BPU!G18</f>
        <v>0</v>
      </c>
      <c r="H18" s="250">
        <v>1</v>
      </c>
      <c r="I18" s="253">
        <f t="shared" si="0"/>
        <v>0</v>
      </c>
      <c r="J18" s="33"/>
      <c r="K18" s="33"/>
      <c r="L18" s="33"/>
      <c r="M18" s="33"/>
      <c r="N18" s="33"/>
      <c r="O18" s="33"/>
      <c r="P18" s="33"/>
      <c r="Q18" s="33"/>
    </row>
    <row r="19" spans="1:17" ht="28.2" customHeight="1">
      <c r="A19" s="92"/>
      <c r="B19" s="137"/>
      <c r="C19" s="171" t="s">
        <v>180</v>
      </c>
      <c r="D19" s="254">
        <f>BPU!D19</f>
        <v>0</v>
      </c>
      <c r="E19" s="254">
        <f>BPU!E19</f>
        <v>0</v>
      </c>
      <c r="F19" s="244">
        <f>BPU!F19</f>
        <v>0</v>
      </c>
      <c r="G19" s="239">
        <f>BPU!G19</f>
        <v>0</v>
      </c>
      <c r="H19" s="250">
        <v>1</v>
      </c>
      <c r="I19" s="253">
        <f t="shared" si="0"/>
        <v>0</v>
      </c>
      <c r="J19" s="33"/>
      <c r="K19" s="33"/>
      <c r="L19" s="33"/>
      <c r="M19" s="33"/>
      <c r="N19" s="33"/>
      <c r="O19" s="33"/>
      <c r="P19" s="33"/>
      <c r="Q19" s="33"/>
    </row>
    <row r="20" spans="1:17" ht="28.2" customHeight="1">
      <c r="A20" s="92"/>
      <c r="B20" s="137"/>
      <c r="C20" s="171" t="s">
        <v>288</v>
      </c>
      <c r="D20" s="254">
        <f>BPU!D20</f>
        <v>0</v>
      </c>
      <c r="E20" s="254">
        <f>BPU!E20</f>
        <v>0</v>
      </c>
      <c r="F20" s="244">
        <f>BPU!F20</f>
        <v>0</v>
      </c>
      <c r="G20" s="239">
        <f>BPU!G20</f>
        <v>0</v>
      </c>
      <c r="H20" s="250">
        <v>1</v>
      </c>
      <c r="I20" s="253">
        <f t="shared" si="0"/>
        <v>0</v>
      </c>
      <c r="J20" s="33"/>
      <c r="K20" s="33"/>
      <c r="L20" s="33"/>
      <c r="M20" s="33"/>
      <c r="N20" s="33"/>
      <c r="O20" s="33"/>
      <c r="P20" s="33"/>
      <c r="Q20" s="33"/>
    </row>
    <row r="21" spans="1:17" ht="28.2" customHeight="1">
      <c r="A21" s="92"/>
      <c r="B21" s="137"/>
      <c r="C21" s="171" t="s">
        <v>64</v>
      </c>
      <c r="D21" s="254">
        <f>BPU!D21</f>
        <v>0</v>
      </c>
      <c r="E21" s="254">
        <f>BPU!E21</f>
        <v>0</v>
      </c>
      <c r="F21" s="244">
        <f>BPU!F21</f>
        <v>0</v>
      </c>
      <c r="G21" s="239">
        <f>BPU!G21</f>
        <v>0</v>
      </c>
      <c r="H21" s="250">
        <v>1</v>
      </c>
      <c r="I21" s="253">
        <f t="shared" si="0"/>
        <v>0</v>
      </c>
      <c r="J21" s="33"/>
      <c r="K21" s="33"/>
      <c r="L21" s="33"/>
      <c r="M21" s="33"/>
      <c r="N21" s="33"/>
      <c r="O21" s="33"/>
      <c r="P21" s="33"/>
      <c r="Q21" s="33"/>
    </row>
    <row r="22" spans="1:17" ht="28.2" customHeight="1">
      <c r="A22" s="92"/>
      <c r="B22" s="137"/>
      <c r="C22" s="171" t="s">
        <v>306</v>
      </c>
      <c r="D22" s="254">
        <f>BPU!D22</f>
        <v>0</v>
      </c>
      <c r="E22" s="254">
        <f>BPU!E22</f>
        <v>0</v>
      </c>
      <c r="F22" s="244">
        <f>BPU!F22</f>
        <v>0</v>
      </c>
      <c r="G22" s="239">
        <f>BPU!G22</f>
        <v>0</v>
      </c>
      <c r="H22" s="250">
        <v>1</v>
      </c>
      <c r="I22" s="253">
        <f t="shared" si="0"/>
        <v>0</v>
      </c>
      <c r="J22" s="33"/>
      <c r="K22" s="33"/>
      <c r="L22" s="33"/>
      <c r="M22" s="33"/>
      <c r="N22" s="33"/>
      <c r="O22" s="33"/>
      <c r="P22" s="33"/>
      <c r="Q22" s="33"/>
    </row>
    <row r="23" spans="1:17" ht="28.2" customHeight="1">
      <c r="A23" s="92"/>
      <c r="B23" s="137"/>
      <c r="C23" s="171" t="s">
        <v>182</v>
      </c>
      <c r="D23" s="254">
        <f>BPU!D23</f>
        <v>0</v>
      </c>
      <c r="E23" s="254">
        <f>BPU!E23</f>
        <v>0</v>
      </c>
      <c r="F23" s="244">
        <f>BPU!F23</f>
        <v>0</v>
      </c>
      <c r="G23" s="239">
        <f>BPU!G23</f>
        <v>0</v>
      </c>
      <c r="H23" s="250">
        <v>1</v>
      </c>
      <c r="I23" s="253">
        <f t="shared" si="0"/>
        <v>0</v>
      </c>
      <c r="J23" s="33"/>
      <c r="K23" s="33"/>
      <c r="L23" s="33"/>
      <c r="M23" s="33"/>
      <c r="N23" s="33"/>
      <c r="O23" s="33"/>
      <c r="P23" s="33"/>
      <c r="Q23" s="33"/>
    </row>
    <row r="24" spans="1:17" s="18" customFormat="1" ht="28.2" customHeight="1">
      <c r="A24" s="69"/>
      <c r="B24" s="137"/>
      <c r="C24" s="171" t="s">
        <v>113</v>
      </c>
      <c r="D24" s="254">
        <f>BPU!D24</f>
        <v>0</v>
      </c>
      <c r="E24" s="254">
        <f>BPU!E24</f>
        <v>0</v>
      </c>
      <c r="F24" s="244">
        <f>BPU!F24</f>
        <v>0</v>
      </c>
      <c r="G24" s="239">
        <f>BPU!G24</f>
        <v>0</v>
      </c>
      <c r="H24" s="250">
        <v>1</v>
      </c>
      <c r="I24" s="253">
        <f t="shared" si="0"/>
        <v>0</v>
      </c>
      <c r="J24" s="33"/>
      <c r="K24" s="33"/>
      <c r="L24" s="33"/>
      <c r="M24" s="33"/>
      <c r="N24" s="33"/>
      <c r="O24" s="33"/>
      <c r="P24" s="33"/>
      <c r="Q24" s="33"/>
    </row>
    <row r="25" spans="1:17" s="18" customFormat="1" ht="28.2" customHeight="1">
      <c r="A25" s="69"/>
      <c r="B25" s="196"/>
      <c r="C25" s="192" t="s">
        <v>41</v>
      </c>
      <c r="D25" s="259"/>
      <c r="E25" s="259"/>
      <c r="F25" s="245"/>
      <c r="G25" s="197"/>
      <c r="H25" s="249"/>
      <c r="I25" s="249"/>
      <c r="J25" s="33"/>
      <c r="K25" s="33"/>
      <c r="L25" s="33"/>
      <c r="M25" s="33"/>
      <c r="N25" s="33"/>
      <c r="O25" s="33"/>
      <c r="P25" s="33"/>
      <c r="Q25" s="33"/>
    </row>
    <row r="26" spans="1:17" s="18" customFormat="1" ht="28.2" customHeight="1">
      <c r="A26" s="69"/>
      <c r="B26" s="137"/>
      <c r="C26" s="171" t="s">
        <v>183</v>
      </c>
      <c r="D26" s="254">
        <f>BPU!D26</f>
        <v>0</v>
      </c>
      <c r="E26" s="254">
        <f>BPU!E26</f>
        <v>0</v>
      </c>
      <c r="F26" s="244">
        <f>BPU!F26</f>
        <v>0</v>
      </c>
      <c r="G26" s="239">
        <f>BPU!G26</f>
        <v>0</v>
      </c>
      <c r="H26" s="250">
        <v>1</v>
      </c>
      <c r="I26" s="253">
        <f t="shared" si="0"/>
        <v>0</v>
      </c>
      <c r="J26" s="33"/>
      <c r="K26" s="33"/>
      <c r="L26" s="33"/>
      <c r="M26" s="33"/>
      <c r="N26" s="33"/>
      <c r="O26" s="33"/>
      <c r="P26" s="33"/>
      <c r="Q26" s="33"/>
    </row>
    <row r="27" spans="1:17" s="18" customFormat="1" ht="28.2" customHeight="1">
      <c r="A27" s="69"/>
      <c r="B27" s="137"/>
      <c r="C27" s="171" t="s">
        <v>42</v>
      </c>
      <c r="D27" s="254">
        <f>BPU!D27</f>
        <v>0</v>
      </c>
      <c r="E27" s="254">
        <f>BPU!E27</f>
        <v>0</v>
      </c>
      <c r="F27" s="244">
        <f>BPU!F27</f>
        <v>0</v>
      </c>
      <c r="G27" s="239">
        <f>BPU!G27</f>
        <v>0</v>
      </c>
      <c r="H27" s="250">
        <v>1</v>
      </c>
      <c r="I27" s="253">
        <f t="shared" si="0"/>
        <v>0</v>
      </c>
      <c r="J27" s="33"/>
      <c r="K27" s="33"/>
      <c r="L27" s="33"/>
      <c r="M27" s="33"/>
      <c r="N27" s="33"/>
      <c r="O27" s="33"/>
      <c r="P27" s="33"/>
      <c r="Q27" s="33"/>
    </row>
    <row r="28" spans="1:17" s="18" customFormat="1" ht="28.2" customHeight="1">
      <c r="A28" s="69"/>
      <c r="B28" s="137"/>
      <c r="C28" s="171" t="s">
        <v>43</v>
      </c>
      <c r="D28" s="254">
        <f>BPU!D28</f>
        <v>0</v>
      </c>
      <c r="E28" s="254">
        <f>BPU!E28</f>
        <v>0</v>
      </c>
      <c r="F28" s="244">
        <f>BPU!F28</f>
        <v>0</v>
      </c>
      <c r="G28" s="239">
        <f>BPU!G28</f>
        <v>0</v>
      </c>
      <c r="H28" s="250">
        <v>1</v>
      </c>
      <c r="I28" s="253">
        <f t="shared" si="0"/>
        <v>0</v>
      </c>
      <c r="J28" s="33"/>
      <c r="K28" s="33"/>
      <c r="L28" s="33"/>
      <c r="M28" s="33"/>
      <c r="N28" s="33"/>
      <c r="O28" s="33"/>
      <c r="P28" s="33"/>
      <c r="Q28" s="33"/>
    </row>
    <row r="29" spans="1:17" s="18" customFormat="1" ht="28.2" customHeight="1">
      <c r="A29" s="69"/>
      <c r="B29" s="196"/>
      <c r="C29" s="192" t="s">
        <v>184</v>
      </c>
      <c r="D29" s="259"/>
      <c r="E29" s="259"/>
      <c r="F29" s="245"/>
      <c r="G29" s="197"/>
      <c r="H29" s="249"/>
      <c r="I29" s="249"/>
      <c r="J29" s="33"/>
      <c r="K29" s="33"/>
      <c r="L29" s="33"/>
      <c r="M29" s="33"/>
      <c r="N29" s="33"/>
      <c r="O29" s="33"/>
      <c r="P29" s="33"/>
      <c r="Q29" s="33"/>
    </row>
    <row r="30" spans="1:17" s="18" customFormat="1" ht="28.2" customHeight="1">
      <c r="A30" s="69"/>
      <c r="B30" s="137"/>
      <c r="C30" s="171" t="s">
        <v>185</v>
      </c>
      <c r="D30" s="254">
        <f>BPU!D30</f>
        <v>0</v>
      </c>
      <c r="E30" s="254">
        <f>BPU!E30</f>
        <v>0</v>
      </c>
      <c r="F30" s="244">
        <f>BPU!F30</f>
        <v>0</v>
      </c>
      <c r="G30" s="239">
        <f>BPU!G30</f>
        <v>0</v>
      </c>
      <c r="H30" s="250">
        <v>1</v>
      </c>
      <c r="I30" s="253">
        <f t="shared" si="0"/>
        <v>0</v>
      </c>
      <c r="J30" s="33"/>
      <c r="K30" s="33"/>
      <c r="L30" s="33"/>
      <c r="M30" s="33"/>
      <c r="N30" s="33"/>
      <c r="O30" s="33"/>
      <c r="P30" s="33"/>
      <c r="Q30" s="33"/>
    </row>
    <row r="31" spans="1:17" s="18" customFormat="1" ht="28.2" customHeight="1">
      <c r="A31" s="69"/>
      <c r="B31" s="137"/>
      <c r="C31" s="171" t="s">
        <v>186</v>
      </c>
      <c r="D31" s="254">
        <f>BPU!D31</f>
        <v>0</v>
      </c>
      <c r="E31" s="254">
        <f>BPU!E31</f>
        <v>0</v>
      </c>
      <c r="F31" s="244">
        <f>BPU!F31</f>
        <v>0</v>
      </c>
      <c r="G31" s="239">
        <f>BPU!G31</f>
        <v>0</v>
      </c>
      <c r="H31" s="250">
        <v>1</v>
      </c>
      <c r="I31" s="253">
        <f t="shared" si="0"/>
        <v>0</v>
      </c>
      <c r="J31" s="33"/>
      <c r="K31" s="33"/>
      <c r="L31" s="33"/>
      <c r="M31" s="33"/>
      <c r="N31" s="33"/>
      <c r="O31" s="33"/>
      <c r="P31" s="33"/>
      <c r="Q31" s="33"/>
    </row>
    <row r="32" spans="1:17" s="18" customFormat="1" ht="28.2" customHeight="1">
      <c r="A32" s="69"/>
      <c r="B32" s="137"/>
      <c r="C32" s="171" t="s">
        <v>187</v>
      </c>
      <c r="D32" s="254">
        <f>BPU!D32</f>
        <v>0</v>
      </c>
      <c r="E32" s="254">
        <f>BPU!E32</f>
        <v>0</v>
      </c>
      <c r="F32" s="244">
        <f>BPU!F32</f>
        <v>0</v>
      </c>
      <c r="G32" s="239">
        <f>BPU!G32</f>
        <v>0</v>
      </c>
      <c r="H32" s="250">
        <v>1</v>
      </c>
      <c r="I32" s="253">
        <f t="shared" si="0"/>
        <v>0</v>
      </c>
      <c r="J32" s="33"/>
      <c r="K32" s="33"/>
      <c r="L32" s="33"/>
      <c r="M32" s="33"/>
      <c r="N32" s="33"/>
      <c r="O32" s="33"/>
      <c r="P32" s="33"/>
      <c r="Q32" s="33"/>
    </row>
    <row r="33" spans="1:17" s="18" customFormat="1" ht="28.2" customHeight="1">
      <c r="A33" s="69"/>
      <c r="B33" s="137"/>
      <c r="C33" s="171" t="s">
        <v>266</v>
      </c>
      <c r="D33" s="254">
        <f>BPU!D33</f>
        <v>0</v>
      </c>
      <c r="E33" s="254">
        <f>BPU!E33</f>
        <v>0</v>
      </c>
      <c r="F33" s="244">
        <f>BPU!F33</f>
        <v>0</v>
      </c>
      <c r="G33" s="239">
        <f>BPU!G33</f>
        <v>0</v>
      </c>
      <c r="H33" s="252">
        <v>1</v>
      </c>
      <c r="I33" s="253">
        <f t="shared" si="0"/>
        <v>0</v>
      </c>
      <c r="J33" s="33"/>
      <c r="K33" s="33"/>
      <c r="L33" s="33"/>
      <c r="M33" s="33"/>
      <c r="N33" s="33"/>
      <c r="O33" s="33"/>
      <c r="P33" s="33"/>
      <c r="Q33" s="33"/>
    </row>
    <row r="34" spans="1:17" s="18" customFormat="1" ht="28.2" customHeight="1">
      <c r="A34" s="69"/>
      <c r="B34" s="137"/>
      <c r="C34" s="171" t="s">
        <v>65</v>
      </c>
      <c r="D34" s="254">
        <f>BPU!D34</f>
        <v>0</v>
      </c>
      <c r="E34" s="254">
        <f>BPU!E34</f>
        <v>0</v>
      </c>
      <c r="F34" s="244">
        <f>BPU!F34</f>
        <v>0</v>
      </c>
      <c r="G34" s="239">
        <f>BPU!G34</f>
        <v>0</v>
      </c>
      <c r="H34" s="250">
        <v>1</v>
      </c>
      <c r="I34" s="253">
        <f t="shared" si="0"/>
        <v>0</v>
      </c>
      <c r="J34" s="33"/>
      <c r="K34" s="33"/>
      <c r="L34" s="33"/>
      <c r="M34" s="33"/>
      <c r="N34" s="33"/>
      <c r="O34" s="33"/>
      <c r="P34" s="33"/>
      <c r="Q34" s="33"/>
    </row>
    <row r="35" spans="1:17" s="18" customFormat="1" ht="28.2" customHeight="1">
      <c r="A35" s="69"/>
      <c r="B35" s="137"/>
      <c r="C35" s="171" t="s">
        <v>188</v>
      </c>
      <c r="D35" s="254">
        <f>BPU!D35</f>
        <v>0</v>
      </c>
      <c r="E35" s="254">
        <f>BPU!E35</f>
        <v>0</v>
      </c>
      <c r="F35" s="244">
        <f>BPU!F35</f>
        <v>0</v>
      </c>
      <c r="G35" s="239">
        <f>BPU!G35</f>
        <v>0</v>
      </c>
      <c r="H35" s="250">
        <v>1</v>
      </c>
      <c r="I35" s="253">
        <f t="shared" si="0"/>
        <v>0</v>
      </c>
      <c r="J35" s="33"/>
      <c r="K35" s="33"/>
      <c r="L35" s="33"/>
      <c r="M35" s="33"/>
      <c r="N35" s="33"/>
      <c r="O35" s="33"/>
      <c r="P35" s="33"/>
      <c r="Q35" s="33"/>
    </row>
    <row r="36" spans="1:17" s="31" customFormat="1" ht="28.2" customHeight="1">
      <c r="A36" s="30"/>
      <c r="B36" s="137"/>
      <c r="C36" s="171" t="s">
        <v>137</v>
      </c>
      <c r="D36" s="254">
        <f>BPU!D36</f>
        <v>0</v>
      </c>
      <c r="E36" s="254">
        <f>BPU!E36</f>
        <v>0</v>
      </c>
      <c r="F36" s="244">
        <f>BPU!F36</f>
        <v>0</v>
      </c>
      <c r="G36" s="239">
        <f>BPU!G36</f>
        <v>0</v>
      </c>
      <c r="H36" s="250">
        <v>1</v>
      </c>
      <c r="I36" s="253">
        <f t="shared" si="0"/>
        <v>0</v>
      </c>
      <c r="J36" s="33"/>
      <c r="K36" s="33"/>
      <c r="L36" s="33"/>
      <c r="M36" s="33"/>
      <c r="N36" s="33"/>
      <c r="O36" s="33"/>
      <c r="P36" s="33"/>
      <c r="Q36" s="33"/>
    </row>
    <row r="37" spans="1:17" s="31" customFormat="1" ht="28.2" customHeight="1">
      <c r="A37" s="30"/>
      <c r="B37" s="137"/>
      <c r="C37" s="171" t="s">
        <v>189</v>
      </c>
      <c r="D37" s="254">
        <f>BPU!D37</f>
        <v>0</v>
      </c>
      <c r="E37" s="254">
        <f>BPU!E37</f>
        <v>0</v>
      </c>
      <c r="F37" s="244">
        <f>BPU!F37</f>
        <v>0</v>
      </c>
      <c r="G37" s="239">
        <f>BPU!G37</f>
        <v>0</v>
      </c>
      <c r="H37" s="250">
        <v>1</v>
      </c>
      <c r="I37" s="253">
        <f t="shared" si="0"/>
        <v>0</v>
      </c>
      <c r="J37" s="33"/>
      <c r="K37" s="33"/>
      <c r="L37" s="33"/>
      <c r="M37" s="33"/>
      <c r="N37" s="33"/>
      <c r="O37" s="33"/>
      <c r="P37" s="33"/>
      <c r="Q37" s="33"/>
    </row>
    <row r="38" spans="1:17" s="31" customFormat="1" ht="28.2" customHeight="1">
      <c r="A38" s="30"/>
      <c r="B38" s="137"/>
      <c r="C38" s="171" t="s">
        <v>40</v>
      </c>
      <c r="D38" s="254">
        <f>BPU!D38</f>
        <v>0</v>
      </c>
      <c r="E38" s="254">
        <f>BPU!E38</f>
        <v>0</v>
      </c>
      <c r="F38" s="244">
        <f>BPU!F38</f>
        <v>0</v>
      </c>
      <c r="G38" s="239">
        <f>BPU!G38</f>
        <v>0</v>
      </c>
      <c r="H38" s="250">
        <v>1</v>
      </c>
      <c r="I38" s="253">
        <f t="shared" si="0"/>
        <v>0</v>
      </c>
      <c r="J38" s="33"/>
      <c r="K38" s="33"/>
      <c r="L38" s="33"/>
      <c r="M38" s="33"/>
      <c r="N38" s="33"/>
      <c r="O38" s="33"/>
      <c r="P38" s="33"/>
      <c r="Q38" s="33"/>
    </row>
    <row r="39" spans="1:17" s="31" customFormat="1" ht="28.2" customHeight="1">
      <c r="A39" s="30"/>
      <c r="B39" s="137"/>
      <c r="C39" s="171" t="s">
        <v>44</v>
      </c>
      <c r="D39" s="254">
        <f>BPU!D39</f>
        <v>0</v>
      </c>
      <c r="E39" s="254">
        <f>BPU!E39</f>
        <v>0</v>
      </c>
      <c r="F39" s="244">
        <f>BPU!F39</f>
        <v>0</v>
      </c>
      <c r="G39" s="239">
        <f>BPU!G39</f>
        <v>0</v>
      </c>
      <c r="H39" s="250">
        <v>1</v>
      </c>
      <c r="I39" s="253">
        <f t="shared" si="0"/>
        <v>0</v>
      </c>
      <c r="J39" s="33"/>
      <c r="K39" s="33"/>
      <c r="L39" s="33"/>
      <c r="M39" s="33"/>
      <c r="N39" s="33"/>
      <c r="O39" s="33"/>
      <c r="P39" s="33"/>
      <c r="Q39" s="33"/>
    </row>
    <row r="40" spans="1:17" s="31" customFormat="1" ht="28.2" customHeight="1">
      <c r="A40" s="30"/>
      <c r="B40" s="137"/>
      <c r="C40" s="171" t="s">
        <v>37</v>
      </c>
      <c r="D40" s="254">
        <f>BPU!D40</f>
        <v>0</v>
      </c>
      <c r="E40" s="254">
        <f>BPU!E40</f>
        <v>0</v>
      </c>
      <c r="F40" s="244">
        <f>BPU!F40</f>
        <v>0</v>
      </c>
      <c r="G40" s="239">
        <f>BPU!G40</f>
        <v>0</v>
      </c>
      <c r="H40" s="250">
        <v>1</v>
      </c>
      <c r="I40" s="253">
        <f t="shared" si="0"/>
        <v>0</v>
      </c>
      <c r="J40" s="33"/>
      <c r="K40" s="33"/>
      <c r="L40" s="33"/>
      <c r="M40" s="33"/>
      <c r="N40" s="33"/>
      <c r="O40" s="33"/>
      <c r="P40" s="33"/>
      <c r="Q40" s="33"/>
    </row>
    <row r="41" spans="1:17" s="31" customFormat="1" ht="25.2" customHeight="1">
      <c r="A41" s="30"/>
      <c r="B41" s="137"/>
      <c r="C41" s="171" t="s">
        <v>56</v>
      </c>
      <c r="D41" s="254">
        <f>BPU!D41</f>
        <v>0</v>
      </c>
      <c r="E41" s="254">
        <f>BPU!E41</f>
        <v>0</v>
      </c>
      <c r="F41" s="244">
        <f>BPU!F41</f>
        <v>0</v>
      </c>
      <c r="G41" s="239">
        <f>BPU!G41</f>
        <v>0</v>
      </c>
      <c r="H41" s="252">
        <v>1</v>
      </c>
      <c r="I41" s="253">
        <f t="shared" si="0"/>
        <v>0</v>
      </c>
      <c r="J41" s="33"/>
      <c r="K41" s="33"/>
      <c r="L41" s="33"/>
      <c r="M41" s="33"/>
      <c r="N41" s="33"/>
      <c r="O41" s="33"/>
      <c r="P41" s="33"/>
      <c r="Q41" s="33"/>
    </row>
    <row r="42" spans="1:17" s="31" customFormat="1" ht="25.2" customHeight="1">
      <c r="A42" s="30"/>
      <c r="B42" s="196"/>
      <c r="C42" s="192" t="s">
        <v>190</v>
      </c>
      <c r="D42" s="259"/>
      <c r="E42" s="259"/>
      <c r="F42" s="245"/>
      <c r="G42" s="197"/>
      <c r="H42" s="249"/>
      <c r="I42" s="249"/>
      <c r="J42" s="33"/>
      <c r="K42" s="33"/>
      <c r="L42" s="33"/>
      <c r="M42" s="33"/>
      <c r="N42" s="33"/>
      <c r="O42" s="33"/>
      <c r="P42" s="33"/>
      <c r="Q42" s="33"/>
    </row>
    <row r="43" spans="1:17" s="18" customFormat="1" ht="20.25" customHeight="1">
      <c r="A43" s="69"/>
      <c r="B43" s="137"/>
      <c r="C43" s="171" t="s">
        <v>103</v>
      </c>
      <c r="D43" s="254">
        <f>BPU!D43</f>
        <v>0</v>
      </c>
      <c r="E43" s="254">
        <f>BPU!E43</f>
        <v>0</v>
      </c>
      <c r="F43" s="244">
        <f>BPU!F43</f>
        <v>0</v>
      </c>
      <c r="G43" s="239">
        <f>BPU!G43</f>
        <v>0</v>
      </c>
      <c r="H43" s="250">
        <v>1</v>
      </c>
      <c r="I43" s="253">
        <f t="shared" si="0"/>
        <v>0</v>
      </c>
      <c r="J43" s="33"/>
      <c r="K43" s="33"/>
      <c r="L43" s="33"/>
      <c r="M43" s="33"/>
      <c r="N43" s="33"/>
      <c r="O43" s="33"/>
      <c r="P43" s="33"/>
      <c r="Q43" s="33"/>
    </row>
    <row r="44" spans="1:17" s="31" customFormat="1" ht="22.5" customHeight="1">
      <c r="A44" s="30"/>
      <c r="B44" s="137"/>
      <c r="C44" s="171" t="s">
        <v>69</v>
      </c>
      <c r="D44" s="254">
        <f>BPU!D44</f>
        <v>0</v>
      </c>
      <c r="E44" s="254">
        <f>BPU!E44</f>
        <v>0</v>
      </c>
      <c r="F44" s="244">
        <f>BPU!F44</f>
        <v>0</v>
      </c>
      <c r="G44" s="239">
        <f>BPU!G44</f>
        <v>0</v>
      </c>
      <c r="H44" s="250">
        <v>1</v>
      </c>
      <c r="I44" s="253">
        <f t="shared" si="0"/>
        <v>0</v>
      </c>
      <c r="J44" s="33"/>
      <c r="K44" s="33"/>
      <c r="L44" s="33"/>
      <c r="M44" s="33"/>
      <c r="N44" s="33"/>
      <c r="O44" s="33"/>
      <c r="P44" s="33"/>
      <c r="Q44" s="33"/>
    </row>
    <row r="45" spans="1:17" s="18" customFormat="1" ht="20.25" customHeight="1">
      <c r="A45" s="69"/>
      <c r="B45" s="137"/>
      <c r="C45" s="171" t="s">
        <v>67</v>
      </c>
      <c r="D45" s="254">
        <f>BPU!D45</f>
        <v>0</v>
      </c>
      <c r="E45" s="254">
        <f>BPU!E45</f>
        <v>0</v>
      </c>
      <c r="F45" s="244">
        <f>BPU!F45</f>
        <v>0</v>
      </c>
      <c r="G45" s="239">
        <f>BPU!G45</f>
        <v>0</v>
      </c>
      <c r="H45" s="250">
        <v>1</v>
      </c>
      <c r="I45" s="253">
        <f t="shared" si="0"/>
        <v>0</v>
      </c>
      <c r="J45" s="33"/>
      <c r="K45" s="33"/>
      <c r="L45" s="33"/>
      <c r="M45" s="33"/>
      <c r="N45" s="33"/>
      <c r="O45" s="33"/>
      <c r="P45" s="33"/>
      <c r="Q45" s="33"/>
    </row>
    <row r="46" spans="1:17" s="18" customFormat="1" ht="20.25" customHeight="1">
      <c r="A46" s="69"/>
      <c r="B46" s="137"/>
      <c r="C46" s="171" t="s">
        <v>287</v>
      </c>
      <c r="D46" s="254">
        <f>BPU!D46</f>
        <v>0</v>
      </c>
      <c r="E46" s="254">
        <f>BPU!E46</f>
        <v>0</v>
      </c>
      <c r="F46" s="244">
        <f>BPU!F46</f>
        <v>0</v>
      </c>
      <c r="G46" s="239">
        <f>BPU!G46</f>
        <v>0</v>
      </c>
      <c r="H46" s="250">
        <v>1</v>
      </c>
      <c r="I46" s="253">
        <f t="shared" si="0"/>
        <v>0</v>
      </c>
      <c r="J46" s="33"/>
      <c r="K46" s="33"/>
      <c r="L46" s="33"/>
      <c r="M46" s="33"/>
      <c r="N46" s="33"/>
      <c r="O46" s="33"/>
      <c r="P46" s="33"/>
      <c r="Q46" s="33"/>
    </row>
    <row r="47" spans="1:17" s="7" customFormat="1" ht="20.25" customHeight="1">
      <c r="A47" s="8"/>
      <c r="B47" s="137"/>
      <c r="C47" s="171" t="s">
        <v>38</v>
      </c>
      <c r="D47" s="254">
        <f>BPU!D47</f>
        <v>0</v>
      </c>
      <c r="E47" s="254">
        <f>BPU!E47</f>
        <v>0</v>
      </c>
      <c r="F47" s="244">
        <f>BPU!F47</f>
        <v>0</v>
      </c>
      <c r="G47" s="239">
        <f>BPU!G47</f>
        <v>0</v>
      </c>
      <c r="H47" s="250">
        <v>1</v>
      </c>
      <c r="I47" s="253">
        <f t="shared" si="0"/>
        <v>0</v>
      </c>
      <c r="J47" s="33"/>
      <c r="K47" s="33"/>
      <c r="L47" s="33"/>
      <c r="M47" s="33"/>
      <c r="N47" s="33"/>
      <c r="O47" s="33"/>
      <c r="P47" s="33"/>
      <c r="Q47" s="33"/>
    </row>
    <row r="48" spans="1:17" s="7" customFormat="1" ht="20.25" customHeight="1">
      <c r="A48" s="8"/>
      <c r="B48" s="137"/>
      <c r="C48" s="171" t="s">
        <v>139</v>
      </c>
      <c r="D48" s="254">
        <f>BPU!D48</f>
        <v>0</v>
      </c>
      <c r="E48" s="254">
        <f>BPU!E48</f>
        <v>0</v>
      </c>
      <c r="F48" s="244">
        <f>BPU!F48</f>
        <v>0</v>
      </c>
      <c r="G48" s="239">
        <f>BPU!G48</f>
        <v>0</v>
      </c>
      <c r="H48" s="250">
        <v>1</v>
      </c>
      <c r="I48" s="253">
        <f t="shared" si="0"/>
        <v>0</v>
      </c>
      <c r="J48" s="33"/>
      <c r="K48" s="33"/>
      <c r="L48" s="33"/>
      <c r="M48" s="33"/>
      <c r="N48" s="33"/>
      <c r="O48" s="33"/>
      <c r="P48" s="33"/>
      <c r="Q48" s="33"/>
    </row>
    <row r="49" spans="1:17" s="7" customFormat="1" ht="20.25" customHeight="1">
      <c r="A49" s="8"/>
      <c r="B49" s="137"/>
      <c r="C49" s="171" t="s">
        <v>62</v>
      </c>
      <c r="D49" s="254">
        <f>BPU!D49</f>
        <v>0</v>
      </c>
      <c r="E49" s="254">
        <f>BPU!E49</f>
        <v>0</v>
      </c>
      <c r="F49" s="244">
        <f>BPU!F49</f>
        <v>0</v>
      </c>
      <c r="G49" s="239">
        <f>BPU!G49</f>
        <v>0</v>
      </c>
      <c r="H49" s="250">
        <v>1</v>
      </c>
      <c r="I49" s="253">
        <f t="shared" si="0"/>
        <v>0</v>
      </c>
      <c r="J49" s="33"/>
      <c r="K49" s="33"/>
      <c r="L49" s="33"/>
      <c r="M49" s="33"/>
      <c r="N49" s="33"/>
      <c r="O49" s="33"/>
      <c r="P49" s="33"/>
      <c r="Q49" s="33"/>
    </row>
    <row r="50" spans="1:17" s="7" customFormat="1" ht="24.45" customHeight="1">
      <c r="A50" s="8"/>
      <c r="B50" s="137"/>
      <c r="C50" s="171" t="s">
        <v>140</v>
      </c>
      <c r="D50" s="254">
        <f>BPU!D50</f>
        <v>0</v>
      </c>
      <c r="E50" s="254">
        <f>BPU!E50</f>
        <v>0</v>
      </c>
      <c r="F50" s="244">
        <f>BPU!F50</f>
        <v>0</v>
      </c>
      <c r="G50" s="239">
        <f>BPU!G50</f>
        <v>0</v>
      </c>
      <c r="H50" s="250">
        <v>1</v>
      </c>
      <c r="I50" s="253">
        <f t="shared" si="0"/>
        <v>0</v>
      </c>
      <c r="J50" s="33"/>
      <c r="K50" s="33"/>
      <c r="L50" s="33"/>
      <c r="M50" s="33"/>
      <c r="N50" s="33"/>
      <c r="O50" s="33"/>
      <c r="P50" s="33"/>
      <c r="Q50" s="33"/>
    </row>
    <row r="51" spans="1:17" s="7" customFormat="1" ht="20.25" customHeight="1">
      <c r="A51" s="8"/>
      <c r="B51" s="137"/>
      <c r="C51" s="171" t="s">
        <v>191</v>
      </c>
      <c r="D51" s="254">
        <f>BPU!D51</f>
        <v>0</v>
      </c>
      <c r="E51" s="254">
        <f>BPU!E51</f>
        <v>0</v>
      </c>
      <c r="F51" s="244">
        <f>BPU!F51</f>
        <v>0</v>
      </c>
      <c r="G51" s="239">
        <f>BPU!G51</f>
        <v>0</v>
      </c>
      <c r="H51" s="250">
        <v>1</v>
      </c>
      <c r="I51" s="253">
        <f t="shared" si="0"/>
        <v>0</v>
      </c>
      <c r="J51" s="33"/>
      <c r="K51" s="33"/>
      <c r="L51" s="33"/>
      <c r="M51" s="33"/>
      <c r="N51" s="33"/>
      <c r="O51" s="33"/>
      <c r="P51" s="33"/>
      <c r="Q51" s="33"/>
    </row>
    <row r="52" spans="1:17" s="33" customFormat="1" ht="20.25" customHeight="1">
      <c r="A52" s="32"/>
      <c r="B52" s="137"/>
      <c r="C52" s="171" t="s">
        <v>192</v>
      </c>
      <c r="D52" s="254">
        <f>BPU!D52</f>
        <v>0</v>
      </c>
      <c r="E52" s="254">
        <f>BPU!E52</f>
        <v>0</v>
      </c>
      <c r="F52" s="244">
        <f>BPU!F52</f>
        <v>0</v>
      </c>
      <c r="G52" s="239">
        <f>BPU!G52</f>
        <v>0</v>
      </c>
      <c r="H52" s="250">
        <v>1</v>
      </c>
      <c r="I52" s="253">
        <f t="shared" si="0"/>
        <v>0</v>
      </c>
    </row>
    <row r="53" spans="1:17" s="33" customFormat="1" ht="20.25" customHeight="1">
      <c r="A53" s="32"/>
      <c r="B53" s="137"/>
      <c r="C53" s="171" t="s">
        <v>193</v>
      </c>
      <c r="D53" s="254">
        <f>BPU!D53</f>
        <v>0</v>
      </c>
      <c r="E53" s="254">
        <f>BPU!E53</f>
        <v>0</v>
      </c>
      <c r="F53" s="244">
        <f>BPU!F53</f>
        <v>0</v>
      </c>
      <c r="G53" s="239">
        <f>BPU!G53</f>
        <v>0</v>
      </c>
      <c r="H53" s="250">
        <v>1</v>
      </c>
      <c r="I53" s="253">
        <f t="shared" si="0"/>
        <v>0</v>
      </c>
    </row>
    <row r="54" spans="1:17" s="33" customFormat="1" ht="20.25" customHeight="1">
      <c r="A54" s="32"/>
      <c r="B54" s="137"/>
      <c r="C54" s="171" t="s">
        <v>71</v>
      </c>
      <c r="D54" s="254">
        <f>BPU!D54</f>
        <v>0</v>
      </c>
      <c r="E54" s="254">
        <f>BPU!E54</f>
        <v>0</v>
      </c>
      <c r="F54" s="244">
        <f>BPU!F54</f>
        <v>0</v>
      </c>
      <c r="G54" s="239">
        <f>BPU!G54</f>
        <v>0</v>
      </c>
      <c r="H54" s="250">
        <v>1</v>
      </c>
      <c r="I54" s="253">
        <f t="shared" si="0"/>
        <v>0</v>
      </c>
    </row>
    <row r="55" spans="1:17" s="33" customFormat="1" ht="20.25" customHeight="1">
      <c r="A55" s="32"/>
      <c r="B55" s="137"/>
      <c r="C55" s="171" t="s">
        <v>66</v>
      </c>
      <c r="D55" s="254">
        <f>BPU!D55</f>
        <v>0</v>
      </c>
      <c r="E55" s="254">
        <f>BPU!E55</f>
        <v>0</v>
      </c>
      <c r="F55" s="244">
        <f>BPU!F55</f>
        <v>0</v>
      </c>
      <c r="G55" s="239">
        <f>BPU!G55</f>
        <v>0</v>
      </c>
      <c r="H55" s="252">
        <v>1</v>
      </c>
      <c r="I55" s="253">
        <f t="shared" si="0"/>
        <v>0</v>
      </c>
    </row>
    <row r="56" spans="1:17" s="33" customFormat="1" ht="20.25" customHeight="1">
      <c r="A56" s="32"/>
      <c r="B56" s="137"/>
      <c r="C56" s="171" t="s">
        <v>125</v>
      </c>
      <c r="D56" s="254">
        <f>BPU!D56</f>
        <v>0</v>
      </c>
      <c r="E56" s="254">
        <f>BPU!E56</f>
        <v>0</v>
      </c>
      <c r="F56" s="244">
        <f>BPU!F56</f>
        <v>0</v>
      </c>
      <c r="G56" s="239">
        <f>BPU!G56</f>
        <v>0</v>
      </c>
      <c r="H56" s="250">
        <v>1</v>
      </c>
      <c r="I56" s="253">
        <f t="shared" si="0"/>
        <v>0</v>
      </c>
    </row>
    <row r="57" spans="1:17" s="33" customFormat="1" ht="20.25" customHeight="1">
      <c r="A57" s="32"/>
      <c r="B57" s="137"/>
      <c r="C57" s="171" t="s">
        <v>61</v>
      </c>
      <c r="D57" s="254">
        <f>BPU!D57</f>
        <v>0</v>
      </c>
      <c r="E57" s="254">
        <f>BPU!E57</f>
        <v>0</v>
      </c>
      <c r="F57" s="244">
        <f>BPU!F57</f>
        <v>0</v>
      </c>
      <c r="G57" s="239">
        <f>BPU!G57</f>
        <v>0</v>
      </c>
      <c r="H57" s="250">
        <v>1</v>
      </c>
      <c r="I57" s="253">
        <f t="shared" si="0"/>
        <v>0</v>
      </c>
    </row>
    <row r="58" spans="1:17" s="33" customFormat="1" ht="20.25" customHeight="1">
      <c r="A58" s="32"/>
      <c r="B58" s="137"/>
      <c r="C58" s="171" t="s">
        <v>128</v>
      </c>
      <c r="D58" s="254">
        <f>BPU!D58</f>
        <v>0</v>
      </c>
      <c r="E58" s="254">
        <f>BPU!E58</f>
        <v>0</v>
      </c>
      <c r="F58" s="244">
        <f>BPU!F58</f>
        <v>0</v>
      </c>
      <c r="G58" s="239">
        <f>BPU!G58</f>
        <v>0</v>
      </c>
      <c r="H58" s="250">
        <v>1</v>
      </c>
      <c r="I58" s="253">
        <f t="shared" si="0"/>
        <v>0</v>
      </c>
    </row>
    <row r="59" spans="1:17" s="33" customFormat="1" ht="20.25" customHeight="1">
      <c r="B59" s="137"/>
      <c r="C59" s="171" t="s">
        <v>194</v>
      </c>
      <c r="D59" s="254">
        <f>BPU!D59</f>
        <v>0</v>
      </c>
      <c r="E59" s="254">
        <f>BPU!E59</f>
        <v>0</v>
      </c>
      <c r="F59" s="244">
        <f>BPU!F59</f>
        <v>0</v>
      </c>
      <c r="G59" s="239">
        <f>BPU!G59</f>
        <v>0</v>
      </c>
      <c r="H59" s="250">
        <v>1</v>
      </c>
      <c r="I59" s="253">
        <f t="shared" si="0"/>
        <v>0</v>
      </c>
    </row>
    <row r="60" spans="1:17" s="33" customFormat="1" ht="20.25" customHeight="1">
      <c r="B60" s="137"/>
      <c r="C60" s="171" t="s">
        <v>195</v>
      </c>
      <c r="D60" s="254">
        <f>BPU!D60</f>
        <v>0</v>
      </c>
      <c r="E60" s="254">
        <f>BPU!E60</f>
        <v>0</v>
      </c>
      <c r="F60" s="244">
        <f>BPU!F60</f>
        <v>0</v>
      </c>
      <c r="G60" s="239">
        <f>BPU!G60</f>
        <v>0</v>
      </c>
      <c r="H60" s="250">
        <v>1</v>
      </c>
      <c r="I60" s="253">
        <f t="shared" si="0"/>
        <v>0</v>
      </c>
    </row>
    <row r="61" spans="1:17" s="33" customFormat="1" ht="20.25" customHeight="1">
      <c r="B61" s="137"/>
      <c r="C61" s="171" t="s">
        <v>72</v>
      </c>
      <c r="D61" s="254">
        <f>BPU!D61</f>
        <v>0</v>
      </c>
      <c r="E61" s="254">
        <f>BPU!E61</f>
        <v>0</v>
      </c>
      <c r="F61" s="244">
        <f>BPU!F61</f>
        <v>0</v>
      </c>
      <c r="G61" s="239">
        <f>BPU!G61</f>
        <v>0</v>
      </c>
      <c r="H61" s="250">
        <v>1</v>
      </c>
      <c r="I61" s="253">
        <f t="shared" si="0"/>
        <v>0</v>
      </c>
    </row>
    <row r="62" spans="1:17" s="33" customFormat="1" ht="20.25" customHeight="1">
      <c r="B62" s="196"/>
      <c r="C62" s="192" t="s">
        <v>45</v>
      </c>
      <c r="D62" s="259"/>
      <c r="E62" s="259"/>
      <c r="F62" s="245"/>
      <c r="G62" s="197"/>
      <c r="H62" s="249"/>
      <c r="I62" s="249"/>
    </row>
    <row r="63" spans="1:17" s="33" customFormat="1" ht="20.25" customHeight="1">
      <c r="B63" s="137"/>
      <c r="C63" s="171" t="s">
        <v>136</v>
      </c>
      <c r="D63" s="254">
        <f>BPU!D63</f>
        <v>0</v>
      </c>
      <c r="E63" s="254">
        <f>BPU!E63</f>
        <v>0</v>
      </c>
      <c r="F63" s="244">
        <f>BPU!F63</f>
        <v>0</v>
      </c>
      <c r="G63" s="239">
        <f>BPU!G63</f>
        <v>0</v>
      </c>
      <c r="H63" s="250">
        <v>1</v>
      </c>
      <c r="I63" s="253">
        <f t="shared" si="0"/>
        <v>0</v>
      </c>
    </row>
    <row r="64" spans="1:17" s="33" customFormat="1" ht="20.25" customHeight="1">
      <c r="B64" s="137"/>
      <c r="C64" s="171" t="s">
        <v>196</v>
      </c>
      <c r="D64" s="254">
        <f>BPU!D64</f>
        <v>0</v>
      </c>
      <c r="E64" s="254">
        <f>BPU!E64</f>
        <v>0</v>
      </c>
      <c r="F64" s="244">
        <f>BPU!F64</f>
        <v>0</v>
      </c>
      <c r="G64" s="239">
        <f>BPU!G64</f>
        <v>0</v>
      </c>
      <c r="H64" s="250">
        <v>1</v>
      </c>
      <c r="I64" s="253">
        <f t="shared" si="0"/>
        <v>0</v>
      </c>
    </row>
    <row r="65" spans="2:9" s="33" customFormat="1" ht="20.25" customHeight="1">
      <c r="B65" s="137"/>
      <c r="C65" s="171" t="s">
        <v>46</v>
      </c>
      <c r="D65" s="254">
        <f>BPU!D65</f>
        <v>0</v>
      </c>
      <c r="E65" s="254">
        <f>BPU!E65</f>
        <v>0</v>
      </c>
      <c r="F65" s="244">
        <f>BPU!F65</f>
        <v>0</v>
      </c>
      <c r="G65" s="239">
        <f>BPU!G65</f>
        <v>0</v>
      </c>
      <c r="H65" s="250">
        <v>1</v>
      </c>
      <c r="I65" s="253">
        <f t="shared" si="0"/>
        <v>0</v>
      </c>
    </row>
    <row r="66" spans="2:9" s="33" customFormat="1" ht="20.25" customHeight="1">
      <c r="B66" s="137"/>
      <c r="C66" s="171" t="s">
        <v>122</v>
      </c>
      <c r="D66" s="254">
        <f>BPU!D66</f>
        <v>0</v>
      </c>
      <c r="E66" s="254">
        <f>BPU!E66</f>
        <v>0</v>
      </c>
      <c r="F66" s="244">
        <f>BPU!F66</f>
        <v>0</v>
      </c>
      <c r="G66" s="239">
        <f>BPU!G66</f>
        <v>0</v>
      </c>
      <c r="H66" s="250">
        <v>1</v>
      </c>
      <c r="I66" s="253">
        <f t="shared" si="0"/>
        <v>0</v>
      </c>
    </row>
    <row r="67" spans="2:9" s="33" customFormat="1" ht="20.25" customHeight="1">
      <c r="B67" s="137"/>
      <c r="C67" s="171" t="s">
        <v>197</v>
      </c>
      <c r="D67" s="254">
        <f>BPU!D67</f>
        <v>0</v>
      </c>
      <c r="E67" s="254">
        <f>BPU!E67</f>
        <v>0</v>
      </c>
      <c r="F67" s="244">
        <f>BPU!F67</f>
        <v>0</v>
      </c>
      <c r="G67" s="239">
        <f>BPU!G67</f>
        <v>0</v>
      </c>
      <c r="H67" s="250">
        <v>1</v>
      </c>
      <c r="I67" s="253">
        <f t="shared" si="0"/>
        <v>0</v>
      </c>
    </row>
    <row r="68" spans="2:9" s="33" customFormat="1" ht="20.25" customHeight="1">
      <c r="B68" s="137"/>
      <c r="C68" s="171" t="s">
        <v>299</v>
      </c>
      <c r="D68" s="254">
        <f>BPU!D68</f>
        <v>0</v>
      </c>
      <c r="E68" s="254">
        <f>BPU!E68</f>
        <v>0</v>
      </c>
      <c r="F68" s="244">
        <f>BPU!F68</f>
        <v>0</v>
      </c>
      <c r="G68" s="239">
        <f>BPU!G68</f>
        <v>0</v>
      </c>
      <c r="H68" s="250">
        <v>1</v>
      </c>
      <c r="I68" s="253">
        <f t="shared" si="0"/>
        <v>0</v>
      </c>
    </row>
    <row r="69" spans="2:9" s="33" customFormat="1" ht="20.25" customHeight="1">
      <c r="B69" s="137"/>
      <c r="C69" s="171" t="s">
        <v>285</v>
      </c>
      <c r="D69" s="254">
        <f>BPU!D69</f>
        <v>0</v>
      </c>
      <c r="E69" s="254">
        <f>BPU!E69</f>
        <v>0</v>
      </c>
      <c r="F69" s="244">
        <f>BPU!F69</f>
        <v>0</v>
      </c>
      <c r="G69" s="239">
        <f>BPU!G69</f>
        <v>0</v>
      </c>
      <c r="H69" s="250">
        <v>1</v>
      </c>
      <c r="I69" s="253">
        <f t="shared" si="0"/>
        <v>0</v>
      </c>
    </row>
    <row r="70" spans="2:9" s="33" customFormat="1" ht="20.25" customHeight="1">
      <c r="B70" s="137"/>
      <c r="C70" s="171" t="s">
        <v>77</v>
      </c>
      <c r="D70" s="254">
        <f>BPU!D70</f>
        <v>0</v>
      </c>
      <c r="E70" s="254">
        <f>BPU!E70</f>
        <v>0</v>
      </c>
      <c r="F70" s="244">
        <f>BPU!F70</f>
        <v>0</v>
      </c>
      <c r="G70" s="239">
        <f>BPU!G70</f>
        <v>0</v>
      </c>
      <c r="H70" s="250">
        <v>1</v>
      </c>
      <c r="I70" s="253">
        <f t="shared" si="0"/>
        <v>0</v>
      </c>
    </row>
    <row r="71" spans="2:9" s="33" customFormat="1" ht="20.25" customHeight="1">
      <c r="B71" s="137"/>
      <c r="C71" s="171" t="s">
        <v>198</v>
      </c>
      <c r="D71" s="254">
        <f>BPU!D71</f>
        <v>0</v>
      </c>
      <c r="E71" s="254">
        <f>BPU!E71</f>
        <v>0</v>
      </c>
      <c r="F71" s="244">
        <f>BPU!F71</f>
        <v>0</v>
      </c>
      <c r="G71" s="239">
        <f>BPU!G71</f>
        <v>0</v>
      </c>
      <c r="H71" s="250">
        <v>1</v>
      </c>
      <c r="I71" s="253">
        <f t="shared" si="0"/>
        <v>0</v>
      </c>
    </row>
    <row r="72" spans="2:9" s="33" customFormat="1" ht="20.25" customHeight="1">
      <c r="B72" s="137"/>
      <c r="C72" s="171" t="s">
        <v>48</v>
      </c>
      <c r="D72" s="254">
        <f>BPU!D72</f>
        <v>0</v>
      </c>
      <c r="E72" s="254">
        <f>BPU!E72</f>
        <v>0</v>
      </c>
      <c r="F72" s="244">
        <f>BPU!F72</f>
        <v>0</v>
      </c>
      <c r="G72" s="239">
        <f>BPU!G72</f>
        <v>0</v>
      </c>
      <c r="H72" s="250">
        <v>1</v>
      </c>
      <c r="I72" s="253">
        <f t="shared" si="0"/>
        <v>0</v>
      </c>
    </row>
    <row r="73" spans="2:9" s="33" customFormat="1" ht="20.25" customHeight="1">
      <c r="B73" s="137"/>
      <c r="C73" s="171" t="s">
        <v>119</v>
      </c>
      <c r="D73" s="254">
        <f>BPU!D73</f>
        <v>0</v>
      </c>
      <c r="E73" s="254">
        <f>BPU!E73</f>
        <v>0</v>
      </c>
      <c r="F73" s="244">
        <f>BPU!F73</f>
        <v>0</v>
      </c>
      <c r="G73" s="239">
        <f>BPU!G73</f>
        <v>0</v>
      </c>
      <c r="H73" s="250">
        <v>1</v>
      </c>
      <c r="I73" s="253">
        <f t="shared" si="0"/>
        <v>0</v>
      </c>
    </row>
    <row r="74" spans="2:9" s="33" customFormat="1" ht="20.25" customHeight="1">
      <c r="B74" s="137"/>
      <c r="C74" s="171" t="s">
        <v>49</v>
      </c>
      <c r="D74" s="254">
        <f>BPU!D74</f>
        <v>0</v>
      </c>
      <c r="E74" s="254">
        <f>BPU!E74</f>
        <v>0</v>
      </c>
      <c r="F74" s="244">
        <f>BPU!F74</f>
        <v>0</v>
      </c>
      <c r="G74" s="239">
        <f>BPU!G74</f>
        <v>0</v>
      </c>
      <c r="H74" s="250">
        <v>1</v>
      </c>
      <c r="I74" s="253">
        <f t="shared" si="0"/>
        <v>0</v>
      </c>
    </row>
    <row r="75" spans="2:9" s="33" customFormat="1" ht="20.25" customHeight="1">
      <c r="B75" s="196"/>
      <c r="C75" s="192" t="s">
        <v>114</v>
      </c>
      <c r="D75" s="259"/>
      <c r="E75" s="259"/>
      <c r="F75" s="245"/>
      <c r="G75" s="197"/>
      <c r="H75" s="249"/>
      <c r="I75" s="249"/>
    </row>
    <row r="76" spans="2:9" s="33" customFormat="1" ht="20.25" customHeight="1">
      <c r="B76" s="137"/>
      <c r="C76" s="171" t="s">
        <v>51</v>
      </c>
      <c r="D76" s="254">
        <f>BPU!D76</f>
        <v>0</v>
      </c>
      <c r="E76" s="254">
        <f>BPU!E76</f>
        <v>0</v>
      </c>
      <c r="F76" s="244">
        <f>BPU!F76</f>
        <v>0</v>
      </c>
      <c r="G76" s="239">
        <f>BPU!G76</f>
        <v>0</v>
      </c>
      <c r="H76" s="250">
        <v>1</v>
      </c>
      <c r="I76" s="253">
        <f t="shared" si="0"/>
        <v>0</v>
      </c>
    </row>
    <row r="77" spans="2:9" s="33" customFormat="1" ht="20.25" customHeight="1">
      <c r="B77" s="137"/>
      <c r="C77" s="171" t="s">
        <v>115</v>
      </c>
      <c r="D77" s="254">
        <f>BPU!D77</f>
        <v>0</v>
      </c>
      <c r="E77" s="254">
        <f>BPU!E77</f>
        <v>0</v>
      </c>
      <c r="F77" s="244">
        <f>BPU!F77</f>
        <v>0</v>
      </c>
      <c r="G77" s="239">
        <f>BPU!G77</f>
        <v>0</v>
      </c>
      <c r="H77" s="250">
        <v>1</v>
      </c>
      <c r="I77" s="253">
        <f t="shared" si="0"/>
        <v>0</v>
      </c>
    </row>
    <row r="78" spans="2:9" s="33" customFormat="1" ht="20.25" customHeight="1">
      <c r="B78" s="137"/>
      <c r="C78" s="171" t="s">
        <v>286</v>
      </c>
      <c r="D78" s="254">
        <f>BPU!D78</f>
        <v>0</v>
      </c>
      <c r="E78" s="254">
        <f>BPU!E78</f>
        <v>0</v>
      </c>
      <c r="F78" s="244">
        <f>BPU!F78</f>
        <v>0</v>
      </c>
      <c r="G78" s="239">
        <f>BPU!G78</f>
        <v>0</v>
      </c>
      <c r="H78" s="250">
        <v>1</v>
      </c>
      <c r="I78" s="253">
        <f t="shared" si="0"/>
        <v>0</v>
      </c>
    </row>
    <row r="79" spans="2:9" s="33" customFormat="1" ht="20.25" customHeight="1">
      <c r="B79" s="137"/>
      <c r="C79" s="171" t="s">
        <v>53</v>
      </c>
      <c r="D79" s="254">
        <f>BPU!D79</f>
        <v>0</v>
      </c>
      <c r="E79" s="254">
        <f>BPU!E79</f>
        <v>0</v>
      </c>
      <c r="F79" s="244">
        <f>BPU!F79</f>
        <v>0</v>
      </c>
      <c r="G79" s="239">
        <f>BPU!G79</f>
        <v>0</v>
      </c>
      <c r="H79" s="250">
        <v>1</v>
      </c>
      <c r="I79" s="253">
        <f t="shared" si="0"/>
        <v>0</v>
      </c>
    </row>
    <row r="80" spans="2:9" s="33" customFormat="1" ht="20.25" customHeight="1">
      <c r="B80" s="137"/>
      <c r="C80" s="171" t="s">
        <v>76</v>
      </c>
      <c r="D80" s="254">
        <f>BPU!D80</f>
        <v>0</v>
      </c>
      <c r="E80" s="254">
        <f>BPU!E80</f>
        <v>0</v>
      </c>
      <c r="F80" s="244">
        <f>BPU!F80</f>
        <v>0</v>
      </c>
      <c r="G80" s="239">
        <f>BPU!G80</f>
        <v>0</v>
      </c>
      <c r="H80" s="250">
        <v>1</v>
      </c>
      <c r="I80" s="253">
        <f t="shared" ref="I80:I143" si="1">G80*H80</f>
        <v>0</v>
      </c>
    </row>
    <row r="81" spans="2:9" s="1" customFormat="1" ht="20.25" customHeight="1">
      <c r="B81" s="137"/>
      <c r="C81" s="171" t="s">
        <v>143</v>
      </c>
      <c r="D81" s="254">
        <f>BPU!D81</f>
        <v>0</v>
      </c>
      <c r="E81" s="254">
        <f>BPU!E81</f>
        <v>0</v>
      </c>
      <c r="F81" s="244">
        <f>BPU!F81</f>
        <v>0</v>
      </c>
      <c r="G81" s="239">
        <f>BPU!G81</f>
        <v>0</v>
      </c>
      <c r="H81" s="250">
        <v>1</v>
      </c>
      <c r="I81" s="253">
        <f t="shared" si="1"/>
        <v>0</v>
      </c>
    </row>
    <row r="82" spans="2:9" s="1" customFormat="1" ht="20.25" customHeight="1">
      <c r="B82" s="137"/>
      <c r="C82" s="171" t="s">
        <v>199</v>
      </c>
      <c r="D82" s="254">
        <f>BPU!D82</f>
        <v>0</v>
      </c>
      <c r="E82" s="254">
        <f>BPU!E82</f>
        <v>0</v>
      </c>
      <c r="F82" s="244">
        <f>BPU!F82</f>
        <v>0</v>
      </c>
      <c r="G82" s="239">
        <f>BPU!G82</f>
        <v>0</v>
      </c>
      <c r="H82" s="250">
        <v>1</v>
      </c>
      <c r="I82" s="253">
        <f t="shared" si="1"/>
        <v>0</v>
      </c>
    </row>
    <row r="83" spans="2:9" s="1" customFormat="1" ht="20.25" customHeight="1">
      <c r="B83" s="196"/>
      <c r="C83" s="192" t="s">
        <v>200</v>
      </c>
      <c r="D83" s="259"/>
      <c r="E83" s="259"/>
      <c r="F83" s="245"/>
      <c r="G83" s="197"/>
      <c r="H83" s="249"/>
      <c r="I83" s="249"/>
    </row>
    <row r="84" spans="2:9" s="1" customFormat="1" ht="20.25" customHeight="1">
      <c r="B84" s="137"/>
      <c r="C84" s="171" t="s">
        <v>120</v>
      </c>
      <c r="D84" s="254">
        <f>BPU!D84</f>
        <v>0</v>
      </c>
      <c r="E84" s="254">
        <f>BPU!E84</f>
        <v>0</v>
      </c>
      <c r="F84" s="244">
        <f>BPU!F84</f>
        <v>0</v>
      </c>
      <c r="G84" s="239">
        <f>BPU!G84</f>
        <v>0</v>
      </c>
      <c r="H84" s="250">
        <v>1</v>
      </c>
      <c r="I84" s="253">
        <f t="shared" si="1"/>
        <v>0</v>
      </c>
    </row>
    <row r="85" spans="2:9" s="1" customFormat="1" ht="20.25" customHeight="1">
      <c r="B85" s="137"/>
      <c r="C85" s="171" t="s">
        <v>201</v>
      </c>
      <c r="D85" s="254">
        <f>BPU!D85</f>
        <v>0</v>
      </c>
      <c r="E85" s="254">
        <f>BPU!E85</f>
        <v>0</v>
      </c>
      <c r="F85" s="244">
        <f>BPU!F85</f>
        <v>0</v>
      </c>
      <c r="G85" s="239">
        <f>BPU!G85</f>
        <v>0</v>
      </c>
      <c r="H85" s="250">
        <v>1</v>
      </c>
      <c r="I85" s="253">
        <f t="shared" si="1"/>
        <v>0</v>
      </c>
    </row>
    <row r="86" spans="2:9" s="1" customFormat="1" ht="20.25" customHeight="1">
      <c r="B86" s="137"/>
      <c r="C86" s="171" t="s">
        <v>116</v>
      </c>
      <c r="D86" s="254">
        <f>BPU!D86</f>
        <v>0</v>
      </c>
      <c r="E86" s="254">
        <f>BPU!E86</f>
        <v>0</v>
      </c>
      <c r="F86" s="244">
        <f>BPU!F86</f>
        <v>0</v>
      </c>
      <c r="G86" s="239">
        <f>BPU!G86</f>
        <v>0</v>
      </c>
      <c r="H86" s="250">
        <v>1</v>
      </c>
      <c r="I86" s="253">
        <f t="shared" si="1"/>
        <v>0</v>
      </c>
    </row>
    <row r="87" spans="2:9" s="1" customFormat="1" ht="20.25" customHeight="1">
      <c r="B87" s="137"/>
      <c r="C87" s="171" t="s">
        <v>202</v>
      </c>
      <c r="D87" s="254">
        <f>BPU!D87</f>
        <v>0</v>
      </c>
      <c r="E87" s="254">
        <f>BPU!E87</f>
        <v>0</v>
      </c>
      <c r="F87" s="244">
        <f>BPU!F87</f>
        <v>0</v>
      </c>
      <c r="G87" s="239">
        <f>BPU!G87</f>
        <v>0</v>
      </c>
      <c r="H87" s="250">
        <v>1</v>
      </c>
      <c r="I87" s="253">
        <f t="shared" si="1"/>
        <v>0</v>
      </c>
    </row>
    <row r="88" spans="2:9" s="1" customFormat="1" ht="20.25" customHeight="1">
      <c r="B88" s="137"/>
      <c r="C88" s="171" t="s">
        <v>203</v>
      </c>
      <c r="D88" s="254">
        <f>BPU!D88</f>
        <v>0</v>
      </c>
      <c r="E88" s="254">
        <f>BPU!E88</f>
        <v>0</v>
      </c>
      <c r="F88" s="244">
        <f>BPU!F88</f>
        <v>0</v>
      </c>
      <c r="G88" s="239">
        <f>BPU!G88</f>
        <v>0</v>
      </c>
      <c r="H88" s="252">
        <v>1</v>
      </c>
      <c r="I88" s="253">
        <f t="shared" si="1"/>
        <v>0</v>
      </c>
    </row>
    <row r="89" spans="2:9" s="1" customFormat="1" ht="20.25" customHeight="1">
      <c r="B89" s="137"/>
      <c r="C89" s="171" t="s">
        <v>74</v>
      </c>
      <c r="D89" s="254">
        <f>BPU!D89</f>
        <v>0</v>
      </c>
      <c r="E89" s="254">
        <f>BPU!E89</f>
        <v>0</v>
      </c>
      <c r="F89" s="244">
        <f>BPU!F89</f>
        <v>0</v>
      </c>
      <c r="G89" s="239">
        <f>BPU!G89</f>
        <v>0</v>
      </c>
      <c r="H89" s="250">
        <v>1</v>
      </c>
      <c r="I89" s="253">
        <f t="shared" si="1"/>
        <v>0</v>
      </c>
    </row>
    <row r="90" spans="2:9" s="1" customFormat="1" ht="20.25" customHeight="1">
      <c r="B90" s="137"/>
      <c r="C90" s="171" t="s">
        <v>204</v>
      </c>
      <c r="D90" s="254">
        <f>BPU!D90</f>
        <v>0</v>
      </c>
      <c r="E90" s="254">
        <f>BPU!E90</f>
        <v>0</v>
      </c>
      <c r="F90" s="244">
        <f>BPU!F90</f>
        <v>0</v>
      </c>
      <c r="G90" s="239">
        <f>BPU!G90</f>
        <v>0</v>
      </c>
      <c r="H90" s="250">
        <v>1</v>
      </c>
      <c r="I90" s="253">
        <f t="shared" si="1"/>
        <v>0</v>
      </c>
    </row>
    <row r="91" spans="2:9" s="1" customFormat="1" ht="20.25" customHeight="1">
      <c r="B91" s="137"/>
      <c r="C91" s="171" t="s">
        <v>75</v>
      </c>
      <c r="D91" s="254">
        <f>BPU!D91</f>
        <v>0</v>
      </c>
      <c r="E91" s="254">
        <f>BPU!E91</f>
        <v>0</v>
      </c>
      <c r="F91" s="244">
        <f>BPU!F91</f>
        <v>0</v>
      </c>
      <c r="G91" s="239">
        <f>BPU!G91</f>
        <v>0</v>
      </c>
      <c r="H91" s="250">
        <v>1</v>
      </c>
      <c r="I91" s="253">
        <f t="shared" si="1"/>
        <v>0</v>
      </c>
    </row>
    <row r="92" spans="2:9" s="1" customFormat="1" ht="20.25" customHeight="1">
      <c r="B92" s="137"/>
      <c r="C92" s="171" t="s">
        <v>205</v>
      </c>
      <c r="D92" s="254">
        <f>BPU!D92</f>
        <v>0</v>
      </c>
      <c r="E92" s="254">
        <f>BPU!E92</f>
        <v>0</v>
      </c>
      <c r="F92" s="244">
        <f>BPU!F92</f>
        <v>0</v>
      </c>
      <c r="G92" s="239">
        <f>BPU!G92</f>
        <v>0</v>
      </c>
      <c r="H92" s="250">
        <v>1</v>
      </c>
      <c r="I92" s="253">
        <f t="shared" si="1"/>
        <v>0</v>
      </c>
    </row>
    <row r="93" spans="2:9" s="1" customFormat="1" ht="20.25" customHeight="1">
      <c r="B93" s="137"/>
      <c r="C93" s="171" t="s">
        <v>144</v>
      </c>
      <c r="D93" s="254">
        <f>BPU!D93</f>
        <v>0</v>
      </c>
      <c r="E93" s="254">
        <f>BPU!E93</f>
        <v>0</v>
      </c>
      <c r="F93" s="244">
        <f>BPU!F93</f>
        <v>0</v>
      </c>
      <c r="G93" s="239">
        <f>BPU!G93</f>
        <v>0</v>
      </c>
      <c r="H93" s="250">
        <v>1</v>
      </c>
      <c r="I93" s="253">
        <f t="shared" si="1"/>
        <v>0</v>
      </c>
    </row>
    <row r="94" spans="2:9" s="1" customFormat="1" ht="20.25" customHeight="1">
      <c r="B94" s="137"/>
      <c r="C94" s="171" t="s">
        <v>79</v>
      </c>
      <c r="D94" s="254">
        <f>BPU!D94</f>
        <v>0</v>
      </c>
      <c r="E94" s="254">
        <f>BPU!E94</f>
        <v>0</v>
      </c>
      <c r="F94" s="244">
        <f>BPU!F94</f>
        <v>0</v>
      </c>
      <c r="G94" s="239">
        <f>BPU!G94</f>
        <v>0</v>
      </c>
      <c r="H94" s="250">
        <v>1</v>
      </c>
      <c r="I94" s="253">
        <f t="shared" si="1"/>
        <v>0</v>
      </c>
    </row>
    <row r="95" spans="2:9" s="1" customFormat="1" ht="20.25" customHeight="1">
      <c r="B95" s="137"/>
      <c r="C95" s="171" t="s">
        <v>78</v>
      </c>
      <c r="D95" s="254">
        <f>BPU!D95</f>
        <v>0</v>
      </c>
      <c r="E95" s="254">
        <f>BPU!E95</f>
        <v>0</v>
      </c>
      <c r="F95" s="244">
        <f>BPU!F95</f>
        <v>0</v>
      </c>
      <c r="G95" s="239">
        <f>BPU!G95</f>
        <v>0</v>
      </c>
      <c r="H95" s="250">
        <v>1</v>
      </c>
      <c r="I95" s="253">
        <f t="shared" si="1"/>
        <v>0</v>
      </c>
    </row>
    <row r="96" spans="2:9" s="1" customFormat="1" ht="20.25" customHeight="1">
      <c r="B96" s="137"/>
      <c r="C96" s="171" t="s">
        <v>298</v>
      </c>
      <c r="D96" s="254">
        <f>BPU!D96</f>
        <v>0</v>
      </c>
      <c r="E96" s="254">
        <f>BPU!E96</f>
        <v>0</v>
      </c>
      <c r="F96" s="244">
        <f>BPU!F96</f>
        <v>0</v>
      </c>
      <c r="G96" s="239">
        <f>BPU!G96</f>
        <v>0</v>
      </c>
      <c r="H96" s="252">
        <v>1</v>
      </c>
      <c r="I96" s="253">
        <f t="shared" si="1"/>
        <v>0</v>
      </c>
    </row>
    <row r="97" spans="2:9" s="1" customFormat="1" ht="20.25" customHeight="1">
      <c r="B97" s="137"/>
      <c r="C97" s="171" t="s">
        <v>80</v>
      </c>
      <c r="D97" s="254">
        <f>BPU!D97</f>
        <v>0</v>
      </c>
      <c r="E97" s="254">
        <f>BPU!E97</f>
        <v>0</v>
      </c>
      <c r="F97" s="244">
        <f>BPU!F97</f>
        <v>0</v>
      </c>
      <c r="G97" s="239">
        <f>BPU!G97</f>
        <v>0</v>
      </c>
      <c r="H97" s="250">
        <v>1</v>
      </c>
      <c r="I97" s="253">
        <f t="shared" si="1"/>
        <v>0</v>
      </c>
    </row>
    <row r="98" spans="2:9" s="1" customFormat="1" ht="20.25" customHeight="1">
      <c r="B98" s="196"/>
      <c r="C98" s="192" t="s">
        <v>89</v>
      </c>
      <c r="D98" s="259"/>
      <c r="E98" s="259"/>
      <c r="F98" s="245"/>
      <c r="G98" s="197"/>
      <c r="H98" s="249"/>
      <c r="I98" s="249"/>
    </row>
    <row r="99" spans="2:9" s="1" customFormat="1" ht="20.25" customHeight="1">
      <c r="B99" s="137"/>
      <c r="C99" s="171" t="s">
        <v>91</v>
      </c>
      <c r="D99" s="254">
        <f>BPU!D99</f>
        <v>0</v>
      </c>
      <c r="E99" s="254">
        <f>BPU!E99</f>
        <v>0</v>
      </c>
      <c r="F99" s="244">
        <f>BPU!F99</f>
        <v>0</v>
      </c>
      <c r="G99" s="239">
        <f>BPU!G99</f>
        <v>0</v>
      </c>
      <c r="H99" s="250">
        <v>1</v>
      </c>
      <c r="I99" s="253">
        <f t="shared" si="1"/>
        <v>0</v>
      </c>
    </row>
    <row r="100" spans="2:9" s="1" customFormat="1" ht="20.25" customHeight="1">
      <c r="B100" s="137"/>
      <c r="C100" s="171" t="s">
        <v>132</v>
      </c>
      <c r="D100" s="254">
        <f>BPU!D100</f>
        <v>0</v>
      </c>
      <c r="E100" s="254">
        <f>BPU!E100</f>
        <v>0</v>
      </c>
      <c r="F100" s="244">
        <f>BPU!F100</f>
        <v>0</v>
      </c>
      <c r="G100" s="239">
        <f>BPU!G100</f>
        <v>0</v>
      </c>
      <c r="H100" s="250">
        <v>1</v>
      </c>
      <c r="I100" s="253">
        <f t="shared" si="1"/>
        <v>0</v>
      </c>
    </row>
    <row r="101" spans="2:9" s="1" customFormat="1" ht="20.25" customHeight="1">
      <c r="B101" s="137"/>
      <c r="C101" s="171" t="s">
        <v>92</v>
      </c>
      <c r="D101" s="254">
        <f>BPU!D101</f>
        <v>0</v>
      </c>
      <c r="E101" s="254">
        <f>BPU!E101</f>
        <v>0</v>
      </c>
      <c r="F101" s="244">
        <f>BPU!F101</f>
        <v>0</v>
      </c>
      <c r="G101" s="239">
        <f>BPU!G101</f>
        <v>0</v>
      </c>
      <c r="H101" s="250">
        <v>1</v>
      </c>
      <c r="I101" s="253">
        <f t="shared" si="1"/>
        <v>0</v>
      </c>
    </row>
    <row r="102" spans="2:9" s="1" customFormat="1" ht="20.25" customHeight="1">
      <c r="B102" s="137"/>
      <c r="C102" s="171" t="s">
        <v>142</v>
      </c>
      <c r="D102" s="254">
        <f>BPU!D102</f>
        <v>0</v>
      </c>
      <c r="E102" s="254">
        <f>BPU!E102</f>
        <v>0</v>
      </c>
      <c r="F102" s="244">
        <f>BPU!F102</f>
        <v>0</v>
      </c>
      <c r="G102" s="239">
        <f>BPU!G102</f>
        <v>0</v>
      </c>
      <c r="H102" s="250">
        <v>1</v>
      </c>
      <c r="I102" s="253">
        <f t="shared" si="1"/>
        <v>0</v>
      </c>
    </row>
    <row r="103" spans="2:9" s="1" customFormat="1" ht="20.25" customHeight="1">
      <c r="B103" s="137"/>
      <c r="C103" s="171" t="s">
        <v>90</v>
      </c>
      <c r="D103" s="254">
        <f>BPU!D103</f>
        <v>0</v>
      </c>
      <c r="E103" s="254">
        <f>BPU!E103</f>
        <v>0</v>
      </c>
      <c r="F103" s="244">
        <f>BPU!F103</f>
        <v>0</v>
      </c>
      <c r="G103" s="239">
        <f>BPU!G103</f>
        <v>0</v>
      </c>
      <c r="H103" s="250">
        <v>1</v>
      </c>
      <c r="I103" s="253">
        <f t="shared" si="1"/>
        <v>0</v>
      </c>
    </row>
    <row r="104" spans="2:9" s="1" customFormat="1" ht="20.25" customHeight="1">
      <c r="B104" s="137"/>
      <c r="C104" s="171" t="s">
        <v>206</v>
      </c>
      <c r="D104" s="254">
        <f>BPU!D104</f>
        <v>0</v>
      </c>
      <c r="E104" s="254">
        <f>BPU!E104</f>
        <v>0</v>
      </c>
      <c r="F104" s="244">
        <f>BPU!F104</f>
        <v>0</v>
      </c>
      <c r="G104" s="239">
        <f>BPU!G104</f>
        <v>0</v>
      </c>
      <c r="H104" s="250">
        <v>1</v>
      </c>
      <c r="I104" s="253">
        <f t="shared" si="1"/>
        <v>0</v>
      </c>
    </row>
    <row r="105" spans="2:9" s="1" customFormat="1" ht="20.25" customHeight="1">
      <c r="B105" s="196"/>
      <c r="C105" s="192" t="s">
        <v>207</v>
      </c>
      <c r="D105" s="259"/>
      <c r="E105" s="259"/>
      <c r="F105" s="245"/>
      <c r="G105" s="197"/>
      <c r="H105" s="249"/>
      <c r="I105" s="249"/>
    </row>
    <row r="106" spans="2:9" s="1" customFormat="1" ht="20.25" customHeight="1">
      <c r="B106" s="137"/>
      <c r="C106" s="171" t="s">
        <v>82</v>
      </c>
      <c r="D106" s="254">
        <f>BPU!D106</f>
        <v>0</v>
      </c>
      <c r="E106" s="254">
        <f>BPU!E106</f>
        <v>0</v>
      </c>
      <c r="F106" s="244">
        <f>BPU!F106</f>
        <v>0</v>
      </c>
      <c r="G106" s="239">
        <f>BPU!G106</f>
        <v>0</v>
      </c>
      <c r="H106" s="250">
        <v>1</v>
      </c>
      <c r="I106" s="253">
        <f t="shared" si="1"/>
        <v>0</v>
      </c>
    </row>
    <row r="107" spans="2:9" s="1" customFormat="1" ht="20.25" customHeight="1">
      <c r="B107" s="137"/>
      <c r="C107" s="171" t="s">
        <v>83</v>
      </c>
      <c r="D107" s="254">
        <f>BPU!D107</f>
        <v>0</v>
      </c>
      <c r="E107" s="254">
        <f>BPU!E107</f>
        <v>0</v>
      </c>
      <c r="F107" s="244">
        <f>BPU!F107</f>
        <v>0</v>
      </c>
      <c r="G107" s="239">
        <f>BPU!G107</f>
        <v>0</v>
      </c>
      <c r="H107" s="252">
        <v>1</v>
      </c>
      <c r="I107" s="253">
        <f t="shared" si="1"/>
        <v>0</v>
      </c>
    </row>
    <row r="108" spans="2:9" s="1" customFormat="1" ht="20.25" customHeight="1">
      <c r="B108" s="137"/>
      <c r="C108" s="171" t="s">
        <v>282</v>
      </c>
      <c r="D108" s="254">
        <f>BPU!D108</f>
        <v>0</v>
      </c>
      <c r="E108" s="254">
        <f>BPU!E108</f>
        <v>0</v>
      </c>
      <c r="F108" s="244">
        <f>BPU!F108</f>
        <v>0</v>
      </c>
      <c r="G108" s="239">
        <f>BPU!G108</f>
        <v>0</v>
      </c>
      <c r="H108" s="250">
        <v>1</v>
      </c>
      <c r="I108" s="253">
        <f t="shared" si="1"/>
        <v>0</v>
      </c>
    </row>
    <row r="109" spans="2:9" s="1" customFormat="1" ht="20.25" customHeight="1">
      <c r="B109" s="137"/>
      <c r="C109" s="171" t="s">
        <v>58</v>
      </c>
      <c r="D109" s="254">
        <f>BPU!D109</f>
        <v>0</v>
      </c>
      <c r="E109" s="254">
        <f>BPU!E109</f>
        <v>0</v>
      </c>
      <c r="F109" s="244">
        <f>BPU!F109</f>
        <v>0</v>
      </c>
      <c r="G109" s="239">
        <f>BPU!G109</f>
        <v>0</v>
      </c>
      <c r="H109" s="250">
        <v>1</v>
      </c>
      <c r="I109" s="253">
        <f t="shared" si="1"/>
        <v>0</v>
      </c>
    </row>
    <row r="110" spans="2:9" s="1" customFormat="1" ht="20.25" customHeight="1">
      <c r="B110" s="137"/>
      <c r="C110" s="171" t="s">
        <v>59</v>
      </c>
      <c r="D110" s="254">
        <f>BPU!D110</f>
        <v>0</v>
      </c>
      <c r="E110" s="254">
        <f>BPU!E110</f>
        <v>0</v>
      </c>
      <c r="F110" s="244">
        <f>BPU!F110</f>
        <v>0</v>
      </c>
      <c r="G110" s="239">
        <f>BPU!G110</f>
        <v>0</v>
      </c>
      <c r="H110" s="250">
        <v>1</v>
      </c>
      <c r="I110" s="253">
        <f t="shared" si="1"/>
        <v>0</v>
      </c>
    </row>
    <row r="111" spans="2:9" s="1" customFormat="1" ht="20.25" customHeight="1">
      <c r="B111" s="196"/>
      <c r="C111" s="192" t="s">
        <v>208</v>
      </c>
      <c r="D111" s="259"/>
      <c r="E111" s="259"/>
      <c r="F111" s="245"/>
      <c r="G111" s="197"/>
      <c r="H111" s="249"/>
      <c r="I111" s="249"/>
    </row>
    <row r="112" spans="2:9" s="1" customFormat="1" ht="20.25" customHeight="1">
      <c r="B112" s="137"/>
      <c r="C112" s="171" t="s">
        <v>85</v>
      </c>
      <c r="D112" s="254">
        <f>BPU!D112</f>
        <v>0</v>
      </c>
      <c r="E112" s="254">
        <f>BPU!E112</f>
        <v>0</v>
      </c>
      <c r="F112" s="244">
        <f>BPU!F112</f>
        <v>0</v>
      </c>
      <c r="G112" s="239">
        <f>BPU!G112</f>
        <v>0</v>
      </c>
      <c r="H112" s="250">
        <v>1</v>
      </c>
      <c r="I112" s="253">
        <f t="shared" si="1"/>
        <v>0</v>
      </c>
    </row>
    <row r="113" spans="2:9" s="1" customFormat="1" ht="20.25" customHeight="1">
      <c r="B113" s="137"/>
      <c r="C113" s="171" t="s">
        <v>141</v>
      </c>
      <c r="D113" s="254">
        <f>BPU!D113</f>
        <v>0</v>
      </c>
      <c r="E113" s="254">
        <f>BPU!E113</f>
        <v>0</v>
      </c>
      <c r="F113" s="244">
        <f>BPU!F113</f>
        <v>0</v>
      </c>
      <c r="G113" s="239">
        <f>BPU!G113</f>
        <v>0</v>
      </c>
      <c r="H113" s="250">
        <v>1</v>
      </c>
      <c r="I113" s="253">
        <f t="shared" si="1"/>
        <v>0</v>
      </c>
    </row>
    <row r="114" spans="2:9" s="1" customFormat="1" ht="20.25" customHeight="1">
      <c r="B114" s="137"/>
      <c r="C114" s="171" t="s">
        <v>209</v>
      </c>
      <c r="D114" s="254">
        <f>BPU!D114</f>
        <v>0</v>
      </c>
      <c r="E114" s="254">
        <f>BPU!E114</f>
        <v>0</v>
      </c>
      <c r="F114" s="244">
        <f>BPU!F114</f>
        <v>0</v>
      </c>
      <c r="G114" s="239">
        <f>BPU!G114</f>
        <v>0</v>
      </c>
      <c r="H114" s="252">
        <v>1</v>
      </c>
      <c r="I114" s="253">
        <f t="shared" si="1"/>
        <v>0</v>
      </c>
    </row>
    <row r="115" spans="2:9" s="1" customFormat="1" ht="20.25" customHeight="1">
      <c r="B115" s="137"/>
      <c r="C115" s="171" t="s">
        <v>86</v>
      </c>
      <c r="D115" s="254">
        <f>BPU!D115</f>
        <v>0</v>
      </c>
      <c r="E115" s="254">
        <f>BPU!E115</f>
        <v>0</v>
      </c>
      <c r="F115" s="244">
        <f>BPU!F115</f>
        <v>0</v>
      </c>
      <c r="G115" s="239">
        <f>BPU!G115</f>
        <v>0</v>
      </c>
      <c r="H115" s="250">
        <v>1</v>
      </c>
      <c r="I115" s="253">
        <f t="shared" si="1"/>
        <v>0</v>
      </c>
    </row>
    <row r="116" spans="2:9" s="1" customFormat="1" ht="20.25" customHeight="1">
      <c r="B116" s="137"/>
      <c r="C116" s="171" t="s">
        <v>130</v>
      </c>
      <c r="D116" s="254">
        <f>BPU!D116</f>
        <v>0</v>
      </c>
      <c r="E116" s="254">
        <f>BPU!E116</f>
        <v>0</v>
      </c>
      <c r="F116" s="244">
        <f>BPU!F116</f>
        <v>0</v>
      </c>
      <c r="G116" s="239">
        <f>BPU!G116</f>
        <v>0</v>
      </c>
      <c r="H116" s="250">
        <v>1</v>
      </c>
      <c r="I116" s="253">
        <f t="shared" si="1"/>
        <v>0</v>
      </c>
    </row>
    <row r="117" spans="2:9" s="1" customFormat="1" ht="20.25" customHeight="1">
      <c r="B117" s="137"/>
      <c r="C117" s="171" t="s">
        <v>88</v>
      </c>
      <c r="D117" s="254">
        <f>BPU!D117</f>
        <v>0</v>
      </c>
      <c r="E117" s="254">
        <f>BPU!E117</f>
        <v>0</v>
      </c>
      <c r="F117" s="244">
        <f>BPU!F117</f>
        <v>0</v>
      </c>
      <c r="G117" s="239">
        <f>BPU!G117</f>
        <v>0</v>
      </c>
      <c r="H117" s="250">
        <v>1</v>
      </c>
      <c r="I117" s="253">
        <f t="shared" si="1"/>
        <v>0</v>
      </c>
    </row>
    <row r="118" spans="2:9" s="1" customFormat="1" ht="20.25" customHeight="1">
      <c r="B118" s="137"/>
      <c r="C118" s="171" t="s">
        <v>87</v>
      </c>
      <c r="D118" s="254">
        <f>BPU!D118</f>
        <v>0</v>
      </c>
      <c r="E118" s="254">
        <f>BPU!E118</f>
        <v>0</v>
      </c>
      <c r="F118" s="244">
        <f>BPU!F118</f>
        <v>0</v>
      </c>
      <c r="G118" s="239">
        <f>BPU!G118</f>
        <v>0</v>
      </c>
      <c r="H118" s="252">
        <v>1</v>
      </c>
      <c r="I118" s="253">
        <f t="shared" si="1"/>
        <v>0</v>
      </c>
    </row>
    <row r="119" spans="2:9" s="1" customFormat="1" ht="20.25" customHeight="1">
      <c r="B119" s="194" t="s">
        <v>174</v>
      </c>
      <c r="C119" s="68" t="s">
        <v>290</v>
      </c>
      <c r="D119" s="68" t="s">
        <v>27</v>
      </c>
      <c r="E119" s="68" t="s">
        <v>28</v>
      </c>
      <c r="F119" s="211" t="s">
        <v>30</v>
      </c>
      <c r="G119" s="195" t="s">
        <v>175</v>
      </c>
      <c r="H119" s="211" t="s">
        <v>222</v>
      </c>
      <c r="I119" s="68" t="s">
        <v>223</v>
      </c>
    </row>
    <row r="120" spans="2:9" s="1" customFormat="1" ht="20.25" customHeight="1">
      <c r="B120" s="196"/>
      <c r="C120" s="192" t="s">
        <v>253</v>
      </c>
      <c r="D120" s="259"/>
      <c r="E120" s="259"/>
      <c r="F120" s="245"/>
      <c r="G120" s="197"/>
      <c r="H120" s="249"/>
      <c r="I120" s="249"/>
    </row>
    <row r="121" spans="2:9" s="1" customFormat="1" ht="20.25" customHeight="1">
      <c r="B121" s="198"/>
      <c r="C121" s="98" t="s">
        <v>254</v>
      </c>
      <c r="D121" s="256">
        <f>BPU!D121</f>
        <v>0</v>
      </c>
      <c r="E121" s="256">
        <f>BPU!E121</f>
        <v>0</v>
      </c>
      <c r="F121" s="244">
        <f>BPU!F121</f>
        <v>0</v>
      </c>
      <c r="G121" s="239">
        <f>BPU!G121</f>
        <v>0</v>
      </c>
      <c r="H121" s="250">
        <v>1</v>
      </c>
      <c r="I121" s="253">
        <f t="shared" si="1"/>
        <v>0</v>
      </c>
    </row>
    <row r="122" spans="2:9" s="1" customFormat="1" ht="20.25" customHeight="1">
      <c r="B122" s="198"/>
      <c r="C122" s="98" t="s">
        <v>255</v>
      </c>
      <c r="D122" s="256">
        <f>BPU!D122</f>
        <v>0</v>
      </c>
      <c r="E122" s="256">
        <f>BPU!E122</f>
        <v>0</v>
      </c>
      <c r="F122" s="244">
        <f>BPU!F122</f>
        <v>0</v>
      </c>
      <c r="G122" s="239">
        <f>BPU!G122</f>
        <v>0</v>
      </c>
      <c r="H122" s="250">
        <v>4</v>
      </c>
      <c r="I122" s="253">
        <f t="shared" si="1"/>
        <v>0</v>
      </c>
    </row>
    <row r="123" spans="2:9" s="1" customFormat="1" ht="20.25" customHeight="1">
      <c r="B123" s="196"/>
      <c r="C123" s="192" t="s">
        <v>256</v>
      </c>
      <c r="D123" s="259"/>
      <c r="E123" s="259"/>
      <c r="F123" s="245"/>
      <c r="G123" s="197"/>
      <c r="H123" s="249"/>
      <c r="I123" s="249"/>
    </row>
    <row r="124" spans="2:9" s="1" customFormat="1" ht="20.25" customHeight="1">
      <c r="B124" s="198"/>
      <c r="C124" s="98" t="s">
        <v>254</v>
      </c>
      <c r="D124" s="256">
        <f>BPU!D124</f>
        <v>0</v>
      </c>
      <c r="E124" s="256">
        <f>BPU!E124</f>
        <v>0</v>
      </c>
      <c r="F124" s="244">
        <f>BPU!F124</f>
        <v>0</v>
      </c>
      <c r="G124" s="239">
        <f>BPU!G124</f>
        <v>0</v>
      </c>
      <c r="H124" s="250">
        <v>1</v>
      </c>
      <c r="I124" s="253">
        <f t="shared" si="1"/>
        <v>0</v>
      </c>
    </row>
    <row r="125" spans="2:9" s="1" customFormat="1" ht="20.25" customHeight="1">
      <c r="B125" s="198"/>
      <c r="C125" s="98" t="s">
        <v>255</v>
      </c>
      <c r="D125" s="256">
        <f>BPU!D125</f>
        <v>0</v>
      </c>
      <c r="E125" s="256">
        <f>BPU!E125</f>
        <v>0</v>
      </c>
      <c r="F125" s="244">
        <f>BPU!F125</f>
        <v>0</v>
      </c>
      <c r="G125" s="239">
        <f>BPU!G125</f>
        <v>0</v>
      </c>
      <c r="H125" s="250">
        <v>4</v>
      </c>
      <c r="I125" s="253">
        <f t="shared" si="1"/>
        <v>0</v>
      </c>
    </row>
    <row r="126" spans="2:9" s="1" customFormat="1" ht="20.25" customHeight="1">
      <c r="B126" s="194" t="s">
        <v>174</v>
      </c>
      <c r="C126" s="68" t="s">
        <v>289</v>
      </c>
      <c r="D126" s="68" t="s">
        <v>27</v>
      </c>
      <c r="E126" s="68" t="s">
        <v>28</v>
      </c>
      <c r="F126" s="211" t="s">
        <v>30</v>
      </c>
      <c r="G126" s="195" t="s">
        <v>175</v>
      </c>
      <c r="H126" s="211" t="s">
        <v>222</v>
      </c>
      <c r="I126" s="68" t="s">
        <v>223</v>
      </c>
    </row>
    <row r="127" spans="2:9" s="1" customFormat="1" ht="20.25" customHeight="1">
      <c r="B127" s="196"/>
      <c r="C127" s="192" t="s">
        <v>212</v>
      </c>
      <c r="D127" s="255"/>
      <c r="E127" s="255"/>
      <c r="F127" s="245"/>
      <c r="G127" s="197"/>
      <c r="H127" s="249"/>
      <c r="I127" s="249"/>
    </row>
    <row r="128" spans="2:9" s="1" customFormat="1" ht="20.25" customHeight="1">
      <c r="B128" s="198"/>
      <c r="C128" s="98" t="s">
        <v>235</v>
      </c>
      <c r="D128" s="256">
        <f>BPU!D128</f>
        <v>0</v>
      </c>
      <c r="E128" s="256">
        <f>BPU!E128</f>
        <v>0</v>
      </c>
      <c r="F128" s="244">
        <f>BPU!F128</f>
        <v>0</v>
      </c>
      <c r="G128" s="239">
        <f>BPU!G128</f>
        <v>0</v>
      </c>
      <c r="H128" s="250">
        <v>10</v>
      </c>
      <c r="I128" s="253">
        <f t="shared" si="1"/>
        <v>0</v>
      </c>
    </row>
    <row r="129" spans="2:9" s="1" customFormat="1" ht="20.25" customHeight="1">
      <c r="B129" s="198"/>
      <c r="C129" s="98" t="s">
        <v>236</v>
      </c>
      <c r="D129" s="256">
        <f>BPU!D129</f>
        <v>0</v>
      </c>
      <c r="E129" s="256">
        <f>BPU!E129</f>
        <v>0</v>
      </c>
      <c r="F129" s="244">
        <f>BPU!F129</f>
        <v>0</v>
      </c>
      <c r="G129" s="239">
        <f>BPU!G129</f>
        <v>0</v>
      </c>
      <c r="H129" s="250">
        <v>1</v>
      </c>
      <c r="I129" s="253">
        <f t="shared" si="1"/>
        <v>0</v>
      </c>
    </row>
    <row r="130" spans="2:9" s="1" customFormat="1" ht="20.25" customHeight="1">
      <c r="B130" s="198"/>
      <c r="C130" s="98" t="s">
        <v>213</v>
      </c>
      <c r="D130" s="256">
        <f>BPU!D130</f>
        <v>0</v>
      </c>
      <c r="E130" s="256">
        <f>BPU!E130</f>
        <v>0</v>
      </c>
      <c r="F130" s="244">
        <f>BPU!F130</f>
        <v>0</v>
      </c>
      <c r="G130" s="239">
        <f>BPU!G130</f>
        <v>0</v>
      </c>
      <c r="H130" s="250">
        <v>10</v>
      </c>
      <c r="I130" s="253">
        <f t="shared" si="1"/>
        <v>0</v>
      </c>
    </row>
    <row r="131" spans="2:9" s="1" customFormat="1" ht="20.25" customHeight="1">
      <c r="B131" s="198"/>
      <c r="C131" s="98" t="s">
        <v>214</v>
      </c>
      <c r="D131" s="256">
        <f>BPU!D131</f>
        <v>0</v>
      </c>
      <c r="E131" s="256">
        <f>BPU!E131</f>
        <v>0</v>
      </c>
      <c r="F131" s="244">
        <f>BPU!F131</f>
        <v>0</v>
      </c>
      <c r="G131" s="239">
        <f>BPU!G131</f>
        <v>0</v>
      </c>
      <c r="H131" s="250">
        <v>1</v>
      </c>
      <c r="I131" s="253">
        <f t="shared" si="1"/>
        <v>0</v>
      </c>
    </row>
    <row r="132" spans="2:9" s="1" customFormat="1" ht="20.25" customHeight="1">
      <c r="B132" s="198"/>
      <c r="C132" s="98" t="s">
        <v>215</v>
      </c>
      <c r="D132" s="256">
        <f>BPU!D132</f>
        <v>0</v>
      </c>
      <c r="E132" s="256">
        <f>BPU!E132</f>
        <v>0</v>
      </c>
      <c r="F132" s="244">
        <f>BPU!F132</f>
        <v>0</v>
      </c>
      <c r="G132" s="239">
        <f>BPU!G132</f>
        <v>0</v>
      </c>
      <c r="H132" s="252">
        <v>10</v>
      </c>
      <c r="I132" s="253">
        <f t="shared" si="1"/>
        <v>0</v>
      </c>
    </row>
    <row r="133" spans="2:9" s="1" customFormat="1" ht="20.25" customHeight="1">
      <c r="B133" s="198"/>
      <c r="C133" s="98" t="s">
        <v>216</v>
      </c>
      <c r="D133" s="256">
        <f>BPU!D133</f>
        <v>0</v>
      </c>
      <c r="E133" s="256">
        <f>BPU!E133</f>
        <v>0</v>
      </c>
      <c r="F133" s="244">
        <f>BPU!F133</f>
        <v>0</v>
      </c>
      <c r="G133" s="239">
        <f>BPU!G133</f>
        <v>0</v>
      </c>
      <c r="H133" s="250">
        <v>1</v>
      </c>
      <c r="I133" s="253">
        <f t="shared" si="1"/>
        <v>0</v>
      </c>
    </row>
    <row r="134" spans="2:9" s="1" customFormat="1" ht="20.25" customHeight="1">
      <c r="B134" s="196"/>
      <c r="C134" s="192" t="s">
        <v>217</v>
      </c>
      <c r="D134" s="259"/>
      <c r="E134" s="259"/>
      <c r="F134" s="245"/>
      <c r="G134" s="197"/>
      <c r="H134" s="249"/>
      <c r="I134" s="249"/>
    </row>
    <row r="135" spans="2:9" s="1" customFormat="1" ht="20.25" customHeight="1">
      <c r="B135" s="198"/>
      <c r="C135" s="98" t="s">
        <v>237</v>
      </c>
      <c r="D135" s="256">
        <f>BPU!D135</f>
        <v>0</v>
      </c>
      <c r="E135" s="256">
        <f>BPU!E135</f>
        <v>0</v>
      </c>
      <c r="F135" s="244">
        <f>BPU!F135</f>
        <v>0</v>
      </c>
      <c r="G135" s="239">
        <f>BPU!G135</f>
        <v>0</v>
      </c>
      <c r="H135" s="250">
        <v>10</v>
      </c>
      <c r="I135" s="253">
        <f t="shared" si="1"/>
        <v>0</v>
      </c>
    </row>
    <row r="136" spans="2:9" s="1" customFormat="1" ht="20.25" customHeight="1">
      <c r="B136" s="198"/>
      <c r="C136" s="98" t="s">
        <v>238</v>
      </c>
      <c r="D136" s="256">
        <f>BPU!D136</f>
        <v>0</v>
      </c>
      <c r="E136" s="256">
        <f>BPU!E136</f>
        <v>0</v>
      </c>
      <c r="F136" s="244">
        <f>BPU!F136</f>
        <v>0</v>
      </c>
      <c r="G136" s="239">
        <f>BPU!G136</f>
        <v>0</v>
      </c>
      <c r="H136" s="250">
        <v>1</v>
      </c>
      <c r="I136" s="253">
        <f t="shared" si="1"/>
        <v>0</v>
      </c>
    </row>
    <row r="137" spans="2:9" s="1" customFormat="1" ht="20.25" customHeight="1">
      <c r="B137" s="198"/>
      <c r="C137" s="98" t="s">
        <v>218</v>
      </c>
      <c r="D137" s="256">
        <f>BPU!D137</f>
        <v>0</v>
      </c>
      <c r="E137" s="256">
        <f>BPU!E137</f>
        <v>0</v>
      </c>
      <c r="F137" s="244">
        <f>BPU!F137</f>
        <v>0</v>
      </c>
      <c r="G137" s="239">
        <f>BPU!G137</f>
        <v>0</v>
      </c>
      <c r="H137" s="250">
        <v>10</v>
      </c>
      <c r="I137" s="253">
        <f t="shared" si="1"/>
        <v>0</v>
      </c>
    </row>
    <row r="138" spans="2:9" s="1" customFormat="1" ht="20.25" customHeight="1">
      <c r="B138" s="198"/>
      <c r="C138" s="98" t="s">
        <v>219</v>
      </c>
      <c r="D138" s="256">
        <f>BPU!D138</f>
        <v>0</v>
      </c>
      <c r="E138" s="256">
        <f>BPU!E138</f>
        <v>0</v>
      </c>
      <c r="F138" s="244">
        <f>BPU!F138</f>
        <v>0</v>
      </c>
      <c r="G138" s="239">
        <f>BPU!G138</f>
        <v>0</v>
      </c>
      <c r="H138" s="250">
        <v>1</v>
      </c>
      <c r="I138" s="253">
        <f t="shared" si="1"/>
        <v>0</v>
      </c>
    </row>
    <row r="139" spans="2:9" s="1" customFormat="1" ht="20.25" customHeight="1">
      <c r="B139" s="198"/>
      <c r="C139" s="98" t="s">
        <v>215</v>
      </c>
      <c r="D139" s="256">
        <f>BPU!D139</f>
        <v>0</v>
      </c>
      <c r="E139" s="256">
        <f>BPU!E139</f>
        <v>0</v>
      </c>
      <c r="F139" s="244">
        <f>BPU!F139</f>
        <v>0</v>
      </c>
      <c r="G139" s="239">
        <f>BPU!G139</f>
        <v>0</v>
      </c>
      <c r="H139" s="250">
        <v>10</v>
      </c>
      <c r="I139" s="253">
        <f t="shared" si="1"/>
        <v>0</v>
      </c>
    </row>
    <row r="140" spans="2:9" s="1" customFormat="1" ht="20.25" customHeight="1">
      <c r="B140" s="198"/>
      <c r="C140" s="98" t="s">
        <v>216</v>
      </c>
      <c r="D140" s="256">
        <f>BPU!D140</f>
        <v>0</v>
      </c>
      <c r="E140" s="256">
        <f>BPU!E140</f>
        <v>0</v>
      </c>
      <c r="F140" s="244">
        <f>BPU!F140</f>
        <v>0</v>
      </c>
      <c r="G140" s="239">
        <f>BPU!G140</f>
        <v>0</v>
      </c>
      <c r="H140" s="250">
        <v>1</v>
      </c>
      <c r="I140" s="253">
        <f t="shared" si="1"/>
        <v>0</v>
      </c>
    </row>
    <row r="141" spans="2:9" s="1" customFormat="1" ht="20.25" customHeight="1">
      <c r="B141" s="196"/>
      <c r="C141" s="192" t="s">
        <v>220</v>
      </c>
      <c r="D141" s="255"/>
      <c r="E141" s="255"/>
      <c r="F141" s="245"/>
      <c r="G141" s="197"/>
      <c r="H141" s="249"/>
      <c r="I141" s="249"/>
    </row>
    <row r="142" spans="2:9" s="1" customFormat="1" ht="20.25" customHeight="1">
      <c r="B142" s="198"/>
      <c r="C142" s="98" t="s">
        <v>239</v>
      </c>
      <c r="D142" s="256">
        <f>BPU!D142</f>
        <v>0</v>
      </c>
      <c r="E142" s="256">
        <f>BPU!E142</f>
        <v>0</v>
      </c>
      <c r="F142" s="244">
        <f>BPU!F142</f>
        <v>0</v>
      </c>
      <c r="G142" s="239">
        <f>BPU!G142</f>
        <v>0</v>
      </c>
      <c r="H142" s="250">
        <v>1</v>
      </c>
      <c r="I142" s="253">
        <f t="shared" si="1"/>
        <v>0</v>
      </c>
    </row>
    <row r="143" spans="2:9" s="1" customFormat="1" ht="20.25" customHeight="1">
      <c r="B143" s="198"/>
      <c r="C143" s="98" t="s">
        <v>240</v>
      </c>
      <c r="D143" s="256">
        <f>BPU!D143</f>
        <v>0</v>
      </c>
      <c r="E143" s="256">
        <f>BPU!E143</f>
        <v>0</v>
      </c>
      <c r="F143" s="244">
        <f>BPU!F143</f>
        <v>0</v>
      </c>
      <c r="G143" s="239">
        <f>BPU!G143</f>
        <v>0</v>
      </c>
      <c r="H143" s="252">
        <v>1</v>
      </c>
      <c r="I143" s="253">
        <f t="shared" si="1"/>
        <v>0</v>
      </c>
    </row>
    <row r="144" spans="2:9" s="1" customFormat="1" ht="20.25" customHeight="1">
      <c r="B144" s="198"/>
      <c r="C144" s="98" t="s">
        <v>221</v>
      </c>
      <c r="D144" s="256">
        <f>BPU!D144</f>
        <v>0</v>
      </c>
      <c r="E144" s="256">
        <f>BPU!E144</f>
        <v>0</v>
      </c>
      <c r="F144" s="244">
        <f>BPU!F144</f>
        <v>0</v>
      </c>
      <c r="G144" s="239">
        <f>BPU!G144</f>
        <v>0</v>
      </c>
      <c r="H144" s="250">
        <v>1</v>
      </c>
      <c r="I144" s="253">
        <f t="shared" ref="I144:I156" si="2">G144*H144</f>
        <v>0</v>
      </c>
    </row>
    <row r="145" spans="2:67" s="1" customFormat="1" ht="20.25" customHeight="1">
      <c r="B145" s="198"/>
      <c r="C145" s="98" t="s">
        <v>219</v>
      </c>
      <c r="D145" s="256">
        <f>BPU!D145</f>
        <v>0</v>
      </c>
      <c r="E145" s="256">
        <f>BPU!E145</f>
        <v>0</v>
      </c>
      <c r="F145" s="244">
        <f>BPU!F145</f>
        <v>0</v>
      </c>
      <c r="G145" s="239">
        <f>BPU!G145</f>
        <v>0</v>
      </c>
      <c r="H145" s="250">
        <v>1</v>
      </c>
      <c r="I145" s="253">
        <f t="shared" si="2"/>
        <v>0</v>
      </c>
    </row>
    <row r="146" spans="2:67" s="1" customFormat="1" ht="20.25" customHeight="1">
      <c r="B146" s="198"/>
      <c r="C146" s="98" t="s">
        <v>215</v>
      </c>
      <c r="D146" s="256">
        <f>BPU!D146</f>
        <v>0</v>
      </c>
      <c r="E146" s="256">
        <f>BPU!E146</f>
        <v>0</v>
      </c>
      <c r="F146" s="244">
        <f>BPU!F146</f>
        <v>0</v>
      </c>
      <c r="G146" s="239">
        <f>BPU!G146</f>
        <v>0</v>
      </c>
      <c r="H146" s="250">
        <v>1</v>
      </c>
      <c r="I146" s="253">
        <f t="shared" si="2"/>
        <v>0</v>
      </c>
    </row>
    <row r="147" spans="2:67" s="1" customFormat="1" ht="20.25" customHeight="1">
      <c r="B147" s="198"/>
      <c r="C147" s="98" t="s">
        <v>216</v>
      </c>
      <c r="D147" s="256">
        <f>BPU!D147</f>
        <v>0</v>
      </c>
      <c r="E147" s="256">
        <f>BPU!E147</f>
        <v>0</v>
      </c>
      <c r="F147" s="244">
        <f>BPU!F147</f>
        <v>0</v>
      </c>
      <c r="G147" s="239">
        <f>BPU!G147</f>
        <v>0</v>
      </c>
      <c r="H147" s="250">
        <v>1</v>
      </c>
      <c r="I147" s="253">
        <f t="shared" si="2"/>
        <v>0</v>
      </c>
    </row>
    <row r="148" spans="2:67" s="1" customFormat="1" ht="20.25" customHeight="1">
      <c r="B148" s="196"/>
      <c r="C148" s="192" t="s">
        <v>300</v>
      </c>
      <c r="D148" s="255"/>
      <c r="E148" s="255"/>
      <c r="F148" s="245"/>
      <c r="G148" s="197"/>
      <c r="H148" s="251"/>
      <c r="I148" s="251"/>
    </row>
    <row r="149" spans="2:67" s="1" customFormat="1" ht="20.25" customHeight="1">
      <c r="B149" s="198"/>
      <c r="C149" s="98" t="s">
        <v>241</v>
      </c>
      <c r="D149" s="256">
        <f>BPU!D149</f>
        <v>0</v>
      </c>
      <c r="E149" s="256">
        <f>BPU!E149</f>
        <v>0</v>
      </c>
      <c r="F149" s="244">
        <f>BPU!F149</f>
        <v>0</v>
      </c>
      <c r="G149" s="239">
        <f>BPU!G149</f>
        <v>0</v>
      </c>
      <c r="H149" s="250">
        <v>100</v>
      </c>
      <c r="I149" s="253">
        <f t="shared" si="2"/>
        <v>0</v>
      </c>
    </row>
    <row r="150" spans="2:67" s="1" customFormat="1" ht="20.25" customHeight="1">
      <c r="B150" s="198"/>
      <c r="C150" s="98" t="s">
        <v>242</v>
      </c>
      <c r="D150" s="256">
        <f>BPU!D150</f>
        <v>0</v>
      </c>
      <c r="E150" s="256">
        <f>BPU!E150</f>
        <v>0</v>
      </c>
      <c r="F150" s="244">
        <f>BPU!F150</f>
        <v>0</v>
      </c>
      <c r="G150" s="239">
        <f>BPU!G150</f>
        <v>0</v>
      </c>
      <c r="H150" s="250">
        <v>50</v>
      </c>
      <c r="I150" s="253">
        <f t="shared" si="2"/>
        <v>0</v>
      </c>
    </row>
    <row r="151" spans="2:67" s="1" customFormat="1" ht="20.25" customHeight="1">
      <c r="B151" s="198"/>
      <c r="C151" s="98" t="s">
        <v>243</v>
      </c>
      <c r="D151" s="256">
        <f>BPU!D151</f>
        <v>0</v>
      </c>
      <c r="E151" s="256">
        <f>BPU!E151</f>
        <v>0</v>
      </c>
      <c r="F151" s="244">
        <f>BPU!F151</f>
        <v>0</v>
      </c>
      <c r="G151" s="239">
        <f>BPU!G151</f>
        <v>0</v>
      </c>
      <c r="H151" s="250">
        <v>100</v>
      </c>
      <c r="I151" s="253">
        <f t="shared" si="2"/>
        <v>0</v>
      </c>
    </row>
    <row r="152" spans="2:67" s="1" customFormat="1" ht="20.25" customHeight="1">
      <c r="B152" s="198"/>
      <c r="C152" s="98" t="s">
        <v>244</v>
      </c>
      <c r="D152" s="256">
        <f>BPU!D152</f>
        <v>0</v>
      </c>
      <c r="E152" s="256">
        <f>BPU!E152</f>
        <v>0</v>
      </c>
      <c r="F152" s="244">
        <f>BPU!F152</f>
        <v>0</v>
      </c>
      <c r="G152" s="239">
        <f>BPU!G152</f>
        <v>0</v>
      </c>
      <c r="H152" s="250">
        <v>50</v>
      </c>
      <c r="I152" s="253">
        <f t="shared" si="2"/>
        <v>0</v>
      </c>
    </row>
    <row r="153" spans="2:67" s="1" customFormat="1" ht="20.25" customHeight="1">
      <c r="B153" s="198"/>
      <c r="C153" s="98" t="s">
        <v>245</v>
      </c>
      <c r="D153" s="256">
        <f>BPU!D153</f>
        <v>0</v>
      </c>
      <c r="E153" s="256">
        <f>BPU!E153</f>
        <v>0</v>
      </c>
      <c r="F153" s="244">
        <f>BPU!F153</f>
        <v>0</v>
      </c>
      <c r="G153" s="239">
        <f>BPU!G153</f>
        <v>0</v>
      </c>
      <c r="H153" s="250">
        <v>100</v>
      </c>
      <c r="I153" s="253">
        <f t="shared" si="2"/>
        <v>0</v>
      </c>
    </row>
    <row r="154" spans="2:67" s="1" customFormat="1" ht="20.25" customHeight="1">
      <c r="B154" s="198"/>
      <c r="C154" s="98" t="s">
        <v>246</v>
      </c>
      <c r="D154" s="256">
        <f>BPU!D154</f>
        <v>0</v>
      </c>
      <c r="E154" s="256">
        <f>BPU!E154</f>
        <v>0</v>
      </c>
      <c r="F154" s="244">
        <f>BPU!F154</f>
        <v>0</v>
      </c>
      <c r="G154" s="239">
        <f>BPU!G154</f>
        <v>0</v>
      </c>
      <c r="H154" s="252">
        <v>50</v>
      </c>
      <c r="I154" s="253">
        <f t="shared" si="2"/>
        <v>0</v>
      </c>
    </row>
    <row r="155" spans="2:67" s="1" customFormat="1" ht="20.25" customHeight="1">
      <c r="B155" s="198"/>
      <c r="C155" s="158" t="s">
        <v>247</v>
      </c>
      <c r="D155" s="256">
        <f>BPU!D155</f>
        <v>0</v>
      </c>
      <c r="E155" s="256">
        <f>BPU!E155</f>
        <v>0</v>
      </c>
      <c r="F155" s="244">
        <f>BPU!F155</f>
        <v>0</v>
      </c>
      <c r="G155" s="239">
        <f>BPU!G155</f>
        <v>0</v>
      </c>
      <c r="H155" s="250">
        <v>100</v>
      </c>
      <c r="I155" s="253">
        <f t="shared" si="2"/>
        <v>0</v>
      </c>
    </row>
    <row r="156" spans="2:67" s="1" customFormat="1" ht="20.25" customHeight="1" thickBot="1">
      <c r="B156" s="199"/>
      <c r="C156" s="257" t="s">
        <v>248</v>
      </c>
      <c r="D156" s="258">
        <f>BPU!D156</f>
        <v>0</v>
      </c>
      <c r="E156" s="258">
        <f>BPU!E156</f>
        <v>0</v>
      </c>
      <c r="F156" s="247">
        <f>BPU!F156</f>
        <v>0</v>
      </c>
      <c r="G156" s="240">
        <f>BPU!G156</f>
        <v>0</v>
      </c>
      <c r="H156" s="250">
        <v>50</v>
      </c>
      <c r="I156" s="253">
        <f t="shared" si="2"/>
        <v>0</v>
      </c>
    </row>
    <row r="157" spans="2:67" ht="20.25" customHeight="1" thickBot="1">
      <c r="I157" s="2"/>
    </row>
    <row r="158" spans="2:67" s="201" customFormat="1" ht="25.8">
      <c r="B158" s="204"/>
      <c r="C158" s="205"/>
      <c r="D158" s="24"/>
      <c r="E158" s="24"/>
      <c r="F158" s="24"/>
      <c r="G158" s="322" t="s">
        <v>156</v>
      </c>
      <c r="H158" s="323"/>
      <c r="I158" s="115">
        <f>SUM(I15:I156)</f>
        <v>0</v>
      </c>
      <c r="J158" s="6"/>
      <c r="L158" s="6"/>
      <c r="M158" s="6"/>
      <c r="N158" s="238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</row>
    <row r="159" spans="2:67" s="201" customFormat="1" ht="25.8">
      <c r="B159" s="206"/>
      <c r="C159" s="208" t="s">
        <v>258</v>
      </c>
      <c r="D159" s="208"/>
      <c r="G159" s="324" t="s">
        <v>157</v>
      </c>
      <c r="H159" s="325"/>
      <c r="I159" s="117">
        <f>I158*0.2</f>
        <v>0</v>
      </c>
      <c r="J159" s="6"/>
      <c r="L159" s="6"/>
      <c r="M159" s="6"/>
      <c r="N159" s="238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</row>
    <row r="160" spans="2:67" s="201" customFormat="1" ht="26.4" thickBot="1">
      <c r="B160" s="207"/>
      <c r="C160" s="28"/>
      <c r="D160" s="28"/>
      <c r="E160" s="28"/>
      <c r="F160" s="28"/>
      <c r="G160" s="315" t="s">
        <v>158</v>
      </c>
      <c r="H160" s="316"/>
      <c r="I160" s="119">
        <f>I158+I159</f>
        <v>0</v>
      </c>
      <c r="J160" s="6"/>
      <c r="L160" s="6"/>
      <c r="M160" s="6"/>
      <c r="N160" s="238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</row>
    <row r="161" spans="1:17" ht="20.25" customHeight="1">
      <c r="I161" s="2"/>
    </row>
    <row r="162" spans="1:17" ht="20.25" customHeight="1" thickBot="1">
      <c r="E162" s="2"/>
      <c r="F162" s="2"/>
      <c r="I162" s="2"/>
    </row>
    <row r="163" spans="1:17" ht="34.200000000000003" customHeight="1">
      <c r="A163" s="201"/>
      <c r="B163" s="264" t="s">
        <v>174</v>
      </c>
      <c r="C163" s="265" t="s">
        <v>284</v>
      </c>
      <c r="D163" s="265" t="s">
        <v>27</v>
      </c>
      <c r="E163" s="265" t="s">
        <v>28</v>
      </c>
      <c r="F163" s="266" t="s">
        <v>30</v>
      </c>
      <c r="G163" s="267" t="s">
        <v>175</v>
      </c>
      <c r="H163" s="211" t="s">
        <v>222</v>
      </c>
      <c r="I163" s="68" t="s">
        <v>223</v>
      </c>
      <c r="J163" s="33"/>
      <c r="K163" s="33"/>
      <c r="L163" s="33"/>
      <c r="M163" s="128"/>
      <c r="N163" s="33"/>
      <c r="O163" s="33"/>
      <c r="P163" s="33"/>
      <c r="Q163" s="33"/>
    </row>
    <row r="164" spans="1:17" ht="20.25" customHeight="1">
      <c r="B164" s="196"/>
      <c r="C164" s="192" t="s">
        <v>146</v>
      </c>
      <c r="D164" s="255"/>
      <c r="E164" s="255"/>
      <c r="F164" s="245"/>
      <c r="G164" s="197"/>
      <c r="H164" s="249"/>
      <c r="I164" s="249"/>
    </row>
    <row r="165" spans="1:17" ht="20.25" customHeight="1">
      <c r="B165" s="137"/>
      <c r="C165" s="98" t="s">
        <v>147</v>
      </c>
      <c r="D165" s="254">
        <f>BPU!D160</f>
        <v>0</v>
      </c>
      <c r="E165" s="254">
        <f>BPU!E160</f>
        <v>0</v>
      </c>
      <c r="F165" s="244">
        <f>BPU!F160</f>
        <v>0</v>
      </c>
      <c r="G165" s="239">
        <f>BPU!G160</f>
        <v>0</v>
      </c>
      <c r="H165" s="250">
        <v>1</v>
      </c>
      <c r="I165" s="253">
        <f t="shared" ref="I165:I175" si="3">G165*H165</f>
        <v>0</v>
      </c>
    </row>
    <row r="166" spans="1:17" ht="20.25" customHeight="1">
      <c r="B166" s="137"/>
      <c r="C166" s="98" t="s">
        <v>148</v>
      </c>
      <c r="D166" s="254">
        <f>BPU!D161</f>
        <v>0</v>
      </c>
      <c r="E166" s="254">
        <f>BPU!E161</f>
        <v>0</v>
      </c>
      <c r="F166" s="244">
        <f>BPU!F161</f>
        <v>0</v>
      </c>
      <c r="G166" s="239">
        <f>BPU!G161</f>
        <v>0</v>
      </c>
      <c r="H166" s="252">
        <v>1</v>
      </c>
      <c r="I166" s="253">
        <f t="shared" si="3"/>
        <v>0</v>
      </c>
    </row>
    <row r="167" spans="1:17" ht="20.25" customHeight="1">
      <c r="B167" s="137"/>
      <c r="C167" s="98" t="s">
        <v>149</v>
      </c>
      <c r="D167" s="254">
        <f>BPU!D162</f>
        <v>0</v>
      </c>
      <c r="E167" s="254">
        <f>BPU!E162</f>
        <v>0</v>
      </c>
      <c r="F167" s="244">
        <f>BPU!F162</f>
        <v>0</v>
      </c>
      <c r="G167" s="239">
        <f>BPU!G162</f>
        <v>0</v>
      </c>
      <c r="H167" s="250">
        <v>1</v>
      </c>
      <c r="I167" s="253">
        <f t="shared" si="3"/>
        <v>0</v>
      </c>
    </row>
    <row r="168" spans="1:17" ht="20.25" customHeight="1">
      <c r="B168" s="137"/>
      <c r="C168" s="98" t="s">
        <v>150</v>
      </c>
      <c r="D168" s="254">
        <f>BPU!D163</f>
        <v>0</v>
      </c>
      <c r="E168" s="254">
        <f>BPU!E163</f>
        <v>0</v>
      </c>
      <c r="F168" s="244">
        <f>BPU!F163</f>
        <v>0</v>
      </c>
      <c r="G168" s="239">
        <f>BPU!G163</f>
        <v>0</v>
      </c>
      <c r="H168" s="250">
        <v>1</v>
      </c>
      <c r="I168" s="253">
        <f t="shared" si="3"/>
        <v>0</v>
      </c>
    </row>
    <row r="169" spans="1:17" ht="20.25" customHeight="1">
      <c r="B169" s="137"/>
      <c r="C169" s="98" t="s">
        <v>211</v>
      </c>
      <c r="D169" s="254">
        <f>BPU!D164</f>
        <v>0</v>
      </c>
      <c r="E169" s="254">
        <f>BPU!E164</f>
        <v>0</v>
      </c>
      <c r="F169" s="244">
        <f>BPU!F164</f>
        <v>0</v>
      </c>
      <c r="G169" s="239">
        <f>BPU!G164</f>
        <v>0</v>
      </c>
      <c r="H169" s="250">
        <v>1</v>
      </c>
      <c r="I169" s="253">
        <f t="shared" si="3"/>
        <v>0</v>
      </c>
    </row>
    <row r="170" spans="1:17" ht="20.25" customHeight="1">
      <c r="B170" s="137"/>
      <c r="C170" s="98" t="s">
        <v>152</v>
      </c>
      <c r="D170" s="254">
        <f>BPU!D165</f>
        <v>0</v>
      </c>
      <c r="E170" s="254">
        <f>BPU!E165</f>
        <v>0</v>
      </c>
      <c r="F170" s="244">
        <f>BPU!F165</f>
        <v>0</v>
      </c>
      <c r="G170" s="239">
        <f>BPU!G165</f>
        <v>0</v>
      </c>
      <c r="H170" s="250">
        <v>1</v>
      </c>
      <c r="I170" s="253">
        <f t="shared" si="3"/>
        <v>0</v>
      </c>
    </row>
    <row r="171" spans="1:17" ht="20.25" customHeight="1">
      <c r="B171" s="137"/>
      <c r="C171" s="98" t="s">
        <v>294</v>
      </c>
      <c r="D171" s="254">
        <f>BPU!D166</f>
        <v>0</v>
      </c>
      <c r="E171" s="254">
        <f>BPU!E166</f>
        <v>0</v>
      </c>
      <c r="F171" s="244">
        <f>BPU!F166</f>
        <v>0</v>
      </c>
      <c r="G171" s="239">
        <f>BPU!G166</f>
        <v>0</v>
      </c>
      <c r="H171" s="250">
        <v>1</v>
      </c>
      <c r="I171" s="253">
        <f t="shared" si="3"/>
        <v>0</v>
      </c>
    </row>
    <row r="172" spans="1:17" ht="20.25" customHeight="1">
      <c r="B172" s="137"/>
      <c r="C172" s="98" t="s">
        <v>153</v>
      </c>
      <c r="D172" s="254">
        <f>BPU!D167</f>
        <v>0</v>
      </c>
      <c r="E172" s="254">
        <f>BPU!E167</f>
        <v>0</v>
      </c>
      <c r="F172" s="244">
        <f>BPU!F167</f>
        <v>0</v>
      </c>
      <c r="G172" s="239">
        <f>BPU!G167</f>
        <v>0</v>
      </c>
      <c r="H172" s="250">
        <v>1</v>
      </c>
      <c r="I172" s="253">
        <f t="shared" si="3"/>
        <v>0</v>
      </c>
    </row>
    <row r="173" spans="1:17" ht="20.25" customHeight="1">
      <c r="B173" s="137"/>
      <c r="C173" s="98" t="s">
        <v>77</v>
      </c>
      <c r="D173" s="254">
        <f>BPU!D168</f>
        <v>0</v>
      </c>
      <c r="E173" s="254">
        <f>BPU!E168</f>
        <v>0</v>
      </c>
      <c r="F173" s="244">
        <f>BPU!F168</f>
        <v>0</v>
      </c>
      <c r="G173" s="239">
        <f>BPU!G168</f>
        <v>0</v>
      </c>
      <c r="H173" s="250">
        <v>1</v>
      </c>
      <c r="I173" s="253">
        <f t="shared" si="3"/>
        <v>0</v>
      </c>
    </row>
    <row r="174" spans="1:17" ht="20.25" customHeight="1">
      <c r="B174" s="137"/>
      <c r="C174" s="98" t="s">
        <v>154</v>
      </c>
      <c r="D174" s="254">
        <f>BPU!D169</f>
        <v>0</v>
      </c>
      <c r="E174" s="254">
        <f>BPU!E169</f>
        <v>0</v>
      </c>
      <c r="F174" s="244">
        <f>BPU!F169</f>
        <v>0</v>
      </c>
      <c r="G174" s="239">
        <f>BPU!G169</f>
        <v>0</v>
      </c>
      <c r="H174" s="250">
        <v>1</v>
      </c>
      <c r="I174" s="253">
        <f t="shared" si="3"/>
        <v>0</v>
      </c>
    </row>
    <row r="175" spans="1:17" ht="20.25" customHeight="1">
      <c r="B175" s="137"/>
      <c r="C175" s="98" t="s">
        <v>155</v>
      </c>
      <c r="D175" s="254">
        <f>BPU!D170</f>
        <v>0</v>
      </c>
      <c r="E175" s="254">
        <f>BPU!E170</f>
        <v>0</v>
      </c>
      <c r="F175" s="244">
        <f>BPU!F170</f>
        <v>0</v>
      </c>
      <c r="G175" s="239">
        <f>BPU!G170</f>
        <v>0</v>
      </c>
      <c r="H175" s="250">
        <v>1</v>
      </c>
      <c r="I175" s="253">
        <f t="shared" si="3"/>
        <v>0</v>
      </c>
    </row>
    <row r="176" spans="1:17" ht="20.25" customHeight="1">
      <c r="B176" s="194" t="s">
        <v>174</v>
      </c>
      <c r="C176" s="68" t="s">
        <v>291</v>
      </c>
      <c r="D176" s="68" t="s">
        <v>27</v>
      </c>
      <c r="E176" s="68" t="s">
        <v>28</v>
      </c>
      <c r="F176" s="211" t="s">
        <v>30</v>
      </c>
      <c r="G176" s="195" t="s">
        <v>175</v>
      </c>
      <c r="H176" s="211" t="s">
        <v>222</v>
      </c>
      <c r="I176" s="68" t="s">
        <v>223</v>
      </c>
    </row>
    <row r="177" spans="2:67" ht="20.25" customHeight="1">
      <c r="B177" s="196"/>
      <c r="C177" s="192" t="s">
        <v>301</v>
      </c>
      <c r="D177" s="255"/>
      <c r="E177" s="255"/>
      <c r="F177" s="245"/>
      <c r="G177" s="197"/>
      <c r="H177" s="249"/>
      <c r="I177" s="249"/>
    </row>
    <row r="178" spans="2:67" ht="20.25" customHeight="1">
      <c r="B178" s="198"/>
      <c r="C178" s="98" t="s">
        <v>254</v>
      </c>
      <c r="D178" s="256">
        <f>BPU!D173</f>
        <v>0</v>
      </c>
      <c r="E178" s="256">
        <f>BPU!E173</f>
        <v>0</v>
      </c>
      <c r="F178" s="244">
        <f>BPU!F173</f>
        <v>0</v>
      </c>
      <c r="G178" s="239">
        <f>BPU!G173</f>
        <v>0</v>
      </c>
      <c r="H178" s="252">
        <v>1</v>
      </c>
      <c r="I178" s="253">
        <f>G178*H178</f>
        <v>0</v>
      </c>
    </row>
    <row r="179" spans="2:67" ht="20.25" customHeight="1">
      <c r="B179" s="198"/>
      <c r="C179" s="98" t="s">
        <v>255</v>
      </c>
      <c r="D179" s="256">
        <f>BPU!D174</f>
        <v>0</v>
      </c>
      <c r="E179" s="256">
        <f>BPU!E174</f>
        <v>0</v>
      </c>
      <c r="F179" s="244">
        <f>BPU!F174</f>
        <v>0</v>
      </c>
      <c r="G179" s="239">
        <f>BPU!G174</f>
        <v>0</v>
      </c>
      <c r="H179" s="252">
        <v>4</v>
      </c>
      <c r="I179" s="253">
        <f>G179*H179</f>
        <v>0</v>
      </c>
    </row>
    <row r="180" spans="2:67" ht="20.25" customHeight="1">
      <c r="B180" s="196"/>
      <c r="C180" s="192" t="s">
        <v>146</v>
      </c>
      <c r="D180" s="259"/>
      <c r="E180" s="259"/>
      <c r="F180" s="245"/>
      <c r="G180" s="197"/>
      <c r="H180" s="249"/>
      <c r="I180" s="249"/>
    </row>
    <row r="181" spans="2:67" ht="20.25" customHeight="1">
      <c r="B181" s="198"/>
      <c r="C181" s="98" t="s">
        <v>254</v>
      </c>
      <c r="D181" s="256">
        <f>BPU!D176</f>
        <v>0</v>
      </c>
      <c r="E181" s="256">
        <f>BPU!E176</f>
        <v>0</v>
      </c>
      <c r="F181" s="244">
        <f>BPU!F176</f>
        <v>0</v>
      </c>
      <c r="G181" s="239">
        <f>BPU!G176</f>
        <v>0</v>
      </c>
      <c r="H181" s="250">
        <v>1</v>
      </c>
      <c r="I181" s="253">
        <f>G181*H181</f>
        <v>0</v>
      </c>
    </row>
    <row r="182" spans="2:67" ht="20.25" customHeight="1" thickBot="1">
      <c r="B182" s="199"/>
      <c r="C182" s="268" t="s">
        <v>255</v>
      </c>
      <c r="D182" s="258">
        <f>BPU!D177</f>
        <v>0</v>
      </c>
      <c r="E182" s="258">
        <f>BPU!E177</f>
        <v>0</v>
      </c>
      <c r="F182" s="247">
        <f>BPU!F177</f>
        <v>0</v>
      </c>
      <c r="G182" s="240">
        <f>BPU!G177</f>
        <v>0</v>
      </c>
      <c r="H182" s="250">
        <v>4</v>
      </c>
      <c r="I182" s="253">
        <f>G182*H182</f>
        <v>0</v>
      </c>
    </row>
    <row r="183" spans="2:67" ht="20.25" customHeight="1" thickBot="1">
      <c r="I183" s="2"/>
    </row>
    <row r="184" spans="2:67" s="201" customFormat="1" ht="25.8">
      <c r="B184" s="204"/>
      <c r="C184" s="205"/>
      <c r="D184" s="24"/>
      <c r="E184" s="24"/>
      <c r="F184" s="24"/>
      <c r="G184" s="322" t="s">
        <v>156</v>
      </c>
      <c r="H184" s="323"/>
      <c r="I184" s="115">
        <f>SUM(I165:I182)</f>
        <v>0</v>
      </c>
      <c r="J184" s="6"/>
      <c r="L184" s="6"/>
      <c r="M184" s="6"/>
      <c r="N184" s="238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</row>
    <row r="185" spans="2:67" s="201" customFormat="1" ht="25.8">
      <c r="B185" s="206"/>
      <c r="C185" s="208" t="s">
        <v>292</v>
      </c>
      <c r="D185" s="208"/>
      <c r="G185" s="324" t="s">
        <v>157</v>
      </c>
      <c r="H185" s="325"/>
      <c r="I185" s="117">
        <f>I184*0.2</f>
        <v>0</v>
      </c>
      <c r="J185" s="6"/>
      <c r="L185" s="6"/>
      <c r="M185" s="6"/>
      <c r="N185" s="238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</row>
    <row r="186" spans="2:67" s="201" customFormat="1" ht="26.4" thickBot="1">
      <c r="B186" s="207"/>
      <c r="C186" s="28"/>
      <c r="D186" s="28"/>
      <c r="E186" s="28"/>
      <c r="F186" s="28"/>
      <c r="G186" s="315" t="s">
        <v>158</v>
      </c>
      <c r="H186" s="316"/>
      <c r="I186" s="119">
        <f>I184+I185</f>
        <v>0</v>
      </c>
      <c r="J186" s="6"/>
      <c r="L186" s="6"/>
      <c r="M186" s="6"/>
      <c r="N186" s="238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</row>
    <row r="187" spans="2:67" ht="20.25" customHeight="1">
      <c r="I187" s="2"/>
    </row>
    <row r="188" spans="2:67" ht="20.25" customHeight="1">
      <c r="I188" s="2"/>
    </row>
    <row r="189" spans="2:67" ht="20.25" customHeight="1">
      <c r="I189" s="2"/>
    </row>
    <row r="190" spans="2:67" ht="20.25" customHeight="1">
      <c r="I190" s="2"/>
    </row>
    <row r="191" spans="2:67" ht="20.25" customHeight="1">
      <c r="I191" s="2"/>
    </row>
    <row r="192" spans="2:67" ht="20.25" customHeight="1">
      <c r="I192" s="2"/>
    </row>
    <row r="193" spans="9:9" ht="20.25" customHeight="1">
      <c r="I193" s="2"/>
    </row>
    <row r="194" spans="9:9" ht="20.25" customHeight="1">
      <c r="I194" s="2"/>
    </row>
    <row r="195" spans="9:9" ht="20.25" customHeight="1">
      <c r="I195" s="2"/>
    </row>
    <row r="196" spans="9:9" ht="20.25" customHeight="1">
      <c r="I196" s="2"/>
    </row>
  </sheetData>
  <mergeCells count="10">
    <mergeCell ref="C4:H4"/>
    <mergeCell ref="C12:H12"/>
    <mergeCell ref="G186:H186"/>
    <mergeCell ref="D10:H10"/>
    <mergeCell ref="C8:G8"/>
    <mergeCell ref="G158:H158"/>
    <mergeCell ref="G159:H159"/>
    <mergeCell ref="G160:H160"/>
    <mergeCell ref="G184:H184"/>
    <mergeCell ref="G185:H185"/>
  </mergeCells>
  <pageMargins left="0.25" right="0.25" top="0.75" bottom="0.75" header="0.3" footer="0.3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J129"/>
  <sheetViews>
    <sheetView showGridLines="0" tabSelected="1" zoomScale="85" zoomScaleNormal="85" zoomScalePageLayoutView="70" workbookViewId="0">
      <selection activeCell="D33" sqref="D33"/>
    </sheetView>
  </sheetViews>
  <sheetFormatPr baseColWidth="10" defaultRowHeight="20.25" customHeight="1"/>
  <cols>
    <col min="1" max="1" width="10.6640625" style="2"/>
    <col min="2" max="2" width="5.33203125" style="2" customWidth="1"/>
    <col min="3" max="3" width="69.6640625" style="2" customWidth="1"/>
    <col min="4" max="4" width="29" style="2" customWidth="1"/>
    <col min="5" max="5" width="21" style="2" bestFit="1" customWidth="1"/>
    <col min="6" max="6" width="23.6640625" style="2" bestFit="1" customWidth="1"/>
    <col min="7" max="7" width="5.88671875" style="1" customWidth="1"/>
    <col min="8" max="8" width="17.5546875" style="6" customWidth="1"/>
    <col min="9" max="62" width="10.6640625" style="1"/>
    <col min="63" max="247" width="10.6640625" style="2"/>
    <col min="248" max="248" width="3.33203125" style="2" customWidth="1"/>
    <col min="249" max="249" width="87.33203125" style="2" customWidth="1"/>
    <col min="250" max="255" width="10.6640625" style="2" customWidth="1"/>
    <col min="256" max="257" width="16.33203125" style="2" customWidth="1"/>
    <col min="258" max="258" width="1.6640625" style="2" customWidth="1"/>
    <col min="259" max="259" width="1.5546875" style="2" customWidth="1"/>
    <col min="260" max="260" width="9.33203125" style="2" customWidth="1"/>
    <col min="261" max="261" width="25.5546875" style="2" customWidth="1"/>
    <col min="262" max="262" width="13.44140625" style="2" customWidth="1"/>
    <col min="263" max="263" width="2.6640625" style="2" customWidth="1"/>
    <col min="264" max="503" width="10.6640625" style="2"/>
    <col min="504" max="504" width="3.33203125" style="2" customWidth="1"/>
    <col min="505" max="505" width="87.33203125" style="2" customWidth="1"/>
    <col min="506" max="511" width="10.6640625" style="2" customWidth="1"/>
    <col min="512" max="513" width="16.33203125" style="2" customWidth="1"/>
    <col min="514" max="514" width="1.6640625" style="2" customWidth="1"/>
    <col min="515" max="515" width="1.5546875" style="2" customWidth="1"/>
    <col min="516" max="516" width="9.33203125" style="2" customWidth="1"/>
    <col min="517" max="517" width="25.5546875" style="2" customWidth="1"/>
    <col min="518" max="518" width="13.44140625" style="2" customWidth="1"/>
    <col min="519" max="519" width="2.6640625" style="2" customWidth="1"/>
    <col min="520" max="759" width="10.6640625" style="2"/>
    <col min="760" max="760" width="3.33203125" style="2" customWidth="1"/>
    <col min="761" max="761" width="87.33203125" style="2" customWidth="1"/>
    <col min="762" max="767" width="10.6640625" style="2" customWidth="1"/>
    <col min="768" max="769" width="16.33203125" style="2" customWidth="1"/>
    <col min="770" max="770" width="1.6640625" style="2" customWidth="1"/>
    <col min="771" max="771" width="1.5546875" style="2" customWidth="1"/>
    <col min="772" max="772" width="9.33203125" style="2" customWidth="1"/>
    <col min="773" max="773" width="25.5546875" style="2" customWidth="1"/>
    <col min="774" max="774" width="13.44140625" style="2" customWidth="1"/>
    <col min="775" max="775" width="2.6640625" style="2" customWidth="1"/>
    <col min="776" max="1015" width="10.6640625" style="2"/>
    <col min="1016" max="1016" width="3.33203125" style="2" customWidth="1"/>
    <col min="1017" max="1017" width="87.33203125" style="2" customWidth="1"/>
    <col min="1018" max="1023" width="10.6640625" style="2" customWidth="1"/>
    <col min="1024" max="1025" width="16.33203125" style="2" customWidth="1"/>
    <col min="1026" max="1026" width="1.6640625" style="2" customWidth="1"/>
    <col min="1027" max="1027" width="1.5546875" style="2" customWidth="1"/>
    <col min="1028" max="1028" width="9.33203125" style="2" customWidth="1"/>
    <col min="1029" max="1029" width="25.5546875" style="2" customWidth="1"/>
    <col min="1030" max="1030" width="13.44140625" style="2" customWidth="1"/>
    <col min="1031" max="1031" width="2.6640625" style="2" customWidth="1"/>
    <col min="1032" max="1271" width="10.6640625" style="2"/>
    <col min="1272" max="1272" width="3.33203125" style="2" customWidth="1"/>
    <col min="1273" max="1273" width="87.33203125" style="2" customWidth="1"/>
    <col min="1274" max="1279" width="10.6640625" style="2" customWidth="1"/>
    <col min="1280" max="1281" width="16.33203125" style="2" customWidth="1"/>
    <col min="1282" max="1282" width="1.6640625" style="2" customWidth="1"/>
    <col min="1283" max="1283" width="1.5546875" style="2" customWidth="1"/>
    <col min="1284" max="1284" width="9.33203125" style="2" customWidth="1"/>
    <col min="1285" max="1285" width="25.5546875" style="2" customWidth="1"/>
    <col min="1286" max="1286" width="13.44140625" style="2" customWidth="1"/>
    <col min="1287" max="1287" width="2.6640625" style="2" customWidth="1"/>
    <col min="1288" max="1527" width="10.6640625" style="2"/>
    <col min="1528" max="1528" width="3.33203125" style="2" customWidth="1"/>
    <col min="1529" max="1529" width="87.33203125" style="2" customWidth="1"/>
    <col min="1530" max="1535" width="10.6640625" style="2" customWidth="1"/>
    <col min="1536" max="1537" width="16.33203125" style="2" customWidth="1"/>
    <col min="1538" max="1538" width="1.6640625" style="2" customWidth="1"/>
    <col min="1539" max="1539" width="1.5546875" style="2" customWidth="1"/>
    <col min="1540" max="1540" width="9.33203125" style="2" customWidth="1"/>
    <col min="1541" max="1541" width="25.5546875" style="2" customWidth="1"/>
    <col min="1542" max="1542" width="13.44140625" style="2" customWidth="1"/>
    <col min="1543" max="1543" width="2.6640625" style="2" customWidth="1"/>
    <col min="1544" max="1783" width="10.6640625" style="2"/>
    <col min="1784" max="1784" width="3.33203125" style="2" customWidth="1"/>
    <col min="1785" max="1785" width="87.33203125" style="2" customWidth="1"/>
    <col min="1786" max="1791" width="10.6640625" style="2" customWidth="1"/>
    <col min="1792" max="1793" width="16.33203125" style="2" customWidth="1"/>
    <col min="1794" max="1794" width="1.6640625" style="2" customWidth="1"/>
    <col min="1795" max="1795" width="1.5546875" style="2" customWidth="1"/>
    <col min="1796" max="1796" width="9.33203125" style="2" customWidth="1"/>
    <col min="1797" max="1797" width="25.5546875" style="2" customWidth="1"/>
    <col min="1798" max="1798" width="13.44140625" style="2" customWidth="1"/>
    <col min="1799" max="1799" width="2.6640625" style="2" customWidth="1"/>
    <col min="1800" max="2039" width="10.6640625" style="2"/>
    <col min="2040" max="2040" width="3.33203125" style="2" customWidth="1"/>
    <col min="2041" max="2041" width="87.33203125" style="2" customWidth="1"/>
    <col min="2042" max="2047" width="10.6640625" style="2" customWidth="1"/>
    <col min="2048" max="2049" width="16.33203125" style="2" customWidth="1"/>
    <col min="2050" max="2050" width="1.6640625" style="2" customWidth="1"/>
    <col min="2051" max="2051" width="1.5546875" style="2" customWidth="1"/>
    <col min="2052" max="2052" width="9.33203125" style="2" customWidth="1"/>
    <col min="2053" max="2053" width="25.5546875" style="2" customWidth="1"/>
    <col min="2054" max="2054" width="13.44140625" style="2" customWidth="1"/>
    <col min="2055" max="2055" width="2.6640625" style="2" customWidth="1"/>
    <col min="2056" max="2295" width="10.6640625" style="2"/>
    <col min="2296" max="2296" width="3.33203125" style="2" customWidth="1"/>
    <col min="2297" max="2297" width="87.33203125" style="2" customWidth="1"/>
    <col min="2298" max="2303" width="10.6640625" style="2" customWidth="1"/>
    <col min="2304" max="2305" width="16.33203125" style="2" customWidth="1"/>
    <col min="2306" max="2306" width="1.6640625" style="2" customWidth="1"/>
    <col min="2307" max="2307" width="1.5546875" style="2" customWidth="1"/>
    <col min="2308" max="2308" width="9.33203125" style="2" customWidth="1"/>
    <col min="2309" max="2309" width="25.5546875" style="2" customWidth="1"/>
    <col min="2310" max="2310" width="13.44140625" style="2" customWidth="1"/>
    <col min="2311" max="2311" width="2.6640625" style="2" customWidth="1"/>
    <col min="2312" max="2551" width="10.6640625" style="2"/>
    <col min="2552" max="2552" width="3.33203125" style="2" customWidth="1"/>
    <col min="2553" max="2553" width="87.33203125" style="2" customWidth="1"/>
    <col min="2554" max="2559" width="10.6640625" style="2" customWidth="1"/>
    <col min="2560" max="2561" width="16.33203125" style="2" customWidth="1"/>
    <col min="2562" max="2562" width="1.6640625" style="2" customWidth="1"/>
    <col min="2563" max="2563" width="1.5546875" style="2" customWidth="1"/>
    <col min="2564" max="2564" width="9.33203125" style="2" customWidth="1"/>
    <col min="2565" max="2565" width="25.5546875" style="2" customWidth="1"/>
    <col min="2566" max="2566" width="13.44140625" style="2" customWidth="1"/>
    <col min="2567" max="2567" width="2.6640625" style="2" customWidth="1"/>
    <col min="2568" max="2807" width="10.6640625" style="2"/>
    <col min="2808" max="2808" width="3.33203125" style="2" customWidth="1"/>
    <col min="2809" max="2809" width="87.33203125" style="2" customWidth="1"/>
    <col min="2810" max="2815" width="10.6640625" style="2" customWidth="1"/>
    <col min="2816" max="2817" width="16.33203125" style="2" customWidth="1"/>
    <col min="2818" max="2818" width="1.6640625" style="2" customWidth="1"/>
    <col min="2819" max="2819" width="1.5546875" style="2" customWidth="1"/>
    <col min="2820" max="2820" width="9.33203125" style="2" customWidth="1"/>
    <col min="2821" max="2821" width="25.5546875" style="2" customWidth="1"/>
    <col min="2822" max="2822" width="13.44140625" style="2" customWidth="1"/>
    <col min="2823" max="2823" width="2.6640625" style="2" customWidth="1"/>
    <col min="2824" max="3063" width="10.6640625" style="2"/>
    <col min="3064" max="3064" width="3.33203125" style="2" customWidth="1"/>
    <col min="3065" max="3065" width="87.33203125" style="2" customWidth="1"/>
    <col min="3066" max="3071" width="10.6640625" style="2" customWidth="1"/>
    <col min="3072" max="3073" width="16.33203125" style="2" customWidth="1"/>
    <col min="3074" max="3074" width="1.6640625" style="2" customWidth="1"/>
    <col min="3075" max="3075" width="1.5546875" style="2" customWidth="1"/>
    <col min="3076" max="3076" width="9.33203125" style="2" customWidth="1"/>
    <col min="3077" max="3077" width="25.5546875" style="2" customWidth="1"/>
    <col min="3078" max="3078" width="13.44140625" style="2" customWidth="1"/>
    <col min="3079" max="3079" width="2.6640625" style="2" customWidth="1"/>
    <col min="3080" max="3319" width="10.6640625" style="2"/>
    <col min="3320" max="3320" width="3.33203125" style="2" customWidth="1"/>
    <col min="3321" max="3321" width="87.33203125" style="2" customWidth="1"/>
    <col min="3322" max="3327" width="10.6640625" style="2" customWidth="1"/>
    <col min="3328" max="3329" width="16.33203125" style="2" customWidth="1"/>
    <col min="3330" max="3330" width="1.6640625" style="2" customWidth="1"/>
    <col min="3331" max="3331" width="1.5546875" style="2" customWidth="1"/>
    <col min="3332" max="3332" width="9.33203125" style="2" customWidth="1"/>
    <col min="3333" max="3333" width="25.5546875" style="2" customWidth="1"/>
    <col min="3334" max="3334" width="13.44140625" style="2" customWidth="1"/>
    <col min="3335" max="3335" width="2.6640625" style="2" customWidth="1"/>
    <col min="3336" max="3575" width="10.6640625" style="2"/>
    <col min="3576" max="3576" width="3.33203125" style="2" customWidth="1"/>
    <col min="3577" max="3577" width="87.33203125" style="2" customWidth="1"/>
    <col min="3578" max="3583" width="10.6640625" style="2" customWidth="1"/>
    <col min="3584" max="3585" width="16.33203125" style="2" customWidth="1"/>
    <col min="3586" max="3586" width="1.6640625" style="2" customWidth="1"/>
    <col min="3587" max="3587" width="1.5546875" style="2" customWidth="1"/>
    <col min="3588" max="3588" width="9.33203125" style="2" customWidth="1"/>
    <col min="3589" max="3589" width="25.5546875" style="2" customWidth="1"/>
    <col min="3590" max="3590" width="13.44140625" style="2" customWidth="1"/>
    <col min="3591" max="3591" width="2.6640625" style="2" customWidth="1"/>
    <col min="3592" max="3831" width="10.6640625" style="2"/>
    <col min="3832" max="3832" width="3.33203125" style="2" customWidth="1"/>
    <col min="3833" max="3833" width="87.33203125" style="2" customWidth="1"/>
    <col min="3834" max="3839" width="10.6640625" style="2" customWidth="1"/>
    <col min="3840" max="3841" width="16.33203125" style="2" customWidth="1"/>
    <col min="3842" max="3842" width="1.6640625" style="2" customWidth="1"/>
    <col min="3843" max="3843" width="1.5546875" style="2" customWidth="1"/>
    <col min="3844" max="3844" width="9.33203125" style="2" customWidth="1"/>
    <col min="3845" max="3845" width="25.5546875" style="2" customWidth="1"/>
    <col min="3846" max="3846" width="13.44140625" style="2" customWidth="1"/>
    <col min="3847" max="3847" width="2.6640625" style="2" customWidth="1"/>
    <col min="3848" max="4087" width="10.6640625" style="2"/>
    <col min="4088" max="4088" width="3.33203125" style="2" customWidth="1"/>
    <col min="4089" max="4089" width="87.33203125" style="2" customWidth="1"/>
    <col min="4090" max="4095" width="10.6640625" style="2" customWidth="1"/>
    <col min="4096" max="4097" width="16.33203125" style="2" customWidth="1"/>
    <col min="4098" max="4098" width="1.6640625" style="2" customWidth="1"/>
    <col min="4099" max="4099" width="1.5546875" style="2" customWidth="1"/>
    <col min="4100" max="4100" width="9.33203125" style="2" customWidth="1"/>
    <col min="4101" max="4101" width="25.5546875" style="2" customWidth="1"/>
    <col min="4102" max="4102" width="13.44140625" style="2" customWidth="1"/>
    <col min="4103" max="4103" width="2.6640625" style="2" customWidth="1"/>
    <col min="4104" max="4343" width="10.6640625" style="2"/>
    <col min="4344" max="4344" width="3.33203125" style="2" customWidth="1"/>
    <col min="4345" max="4345" width="87.33203125" style="2" customWidth="1"/>
    <col min="4346" max="4351" width="10.6640625" style="2" customWidth="1"/>
    <col min="4352" max="4353" width="16.33203125" style="2" customWidth="1"/>
    <col min="4354" max="4354" width="1.6640625" style="2" customWidth="1"/>
    <col min="4355" max="4355" width="1.5546875" style="2" customWidth="1"/>
    <col min="4356" max="4356" width="9.33203125" style="2" customWidth="1"/>
    <col min="4357" max="4357" width="25.5546875" style="2" customWidth="1"/>
    <col min="4358" max="4358" width="13.44140625" style="2" customWidth="1"/>
    <col min="4359" max="4359" width="2.6640625" style="2" customWidth="1"/>
    <col min="4360" max="4599" width="10.6640625" style="2"/>
    <col min="4600" max="4600" width="3.33203125" style="2" customWidth="1"/>
    <col min="4601" max="4601" width="87.33203125" style="2" customWidth="1"/>
    <col min="4602" max="4607" width="10.6640625" style="2" customWidth="1"/>
    <col min="4608" max="4609" width="16.33203125" style="2" customWidth="1"/>
    <col min="4610" max="4610" width="1.6640625" style="2" customWidth="1"/>
    <col min="4611" max="4611" width="1.5546875" style="2" customWidth="1"/>
    <col min="4612" max="4612" width="9.33203125" style="2" customWidth="1"/>
    <col min="4613" max="4613" width="25.5546875" style="2" customWidth="1"/>
    <col min="4614" max="4614" width="13.44140625" style="2" customWidth="1"/>
    <col min="4615" max="4615" width="2.6640625" style="2" customWidth="1"/>
    <col min="4616" max="4855" width="10.6640625" style="2"/>
    <col min="4856" max="4856" width="3.33203125" style="2" customWidth="1"/>
    <col min="4857" max="4857" width="87.33203125" style="2" customWidth="1"/>
    <col min="4858" max="4863" width="10.6640625" style="2" customWidth="1"/>
    <col min="4864" max="4865" width="16.33203125" style="2" customWidth="1"/>
    <col min="4866" max="4866" width="1.6640625" style="2" customWidth="1"/>
    <col min="4867" max="4867" width="1.5546875" style="2" customWidth="1"/>
    <col min="4868" max="4868" width="9.33203125" style="2" customWidth="1"/>
    <col min="4869" max="4869" width="25.5546875" style="2" customWidth="1"/>
    <col min="4870" max="4870" width="13.44140625" style="2" customWidth="1"/>
    <col min="4871" max="4871" width="2.6640625" style="2" customWidth="1"/>
    <col min="4872" max="5111" width="10.6640625" style="2"/>
    <col min="5112" max="5112" width="3.33203125" style="2" customWidth="1"/>
    <col min="5113" max="5113" width="87.33203125" style="2" customWidth="1"/>
    <col min="5114" max="5119" width="10.6640625" style="2" customWidth="1"/>
    <col min="5120" max="5121" width="16.33203125" style="2" customWidth="1"/>
    <col min="5122" max="5122" width="1.6640625" style="2" customWidth="1"/>
    <col min="5123" max="5123" width="1.5546875" style="2" customWidth="1"/>
    <col min="5124" max="5124" width="9.33203125" style="2" customWidth="1"/>
    <col min="5125" max="5125" width="25.5546875" style="2" customWidth="1"/>
    <col min="5126" max="5126" width="13.44140625" style="2" customWidth="1"/>
    <col min="5127" max="5127" width="2.6640625" style="2" customWidth="1"/>
    <col min="5128" max="5367" width="10.6640625" style="2"/>
    <col min="5368" max="5368" width="3.33203125" style="2" customWidth="1"/>
    <col min="5369" max="5369" width="87.33203125" style="2" customWidth="1"/>
    <col min="5370" max="5375" width="10.6640625" style="2" customWidth="1"/>
    <col min="5376" max="5377" width="16.33203125" style="2" customWidth="1"/>
    <col min="5378" max="5378" width="1.6640625" style="2" customWidth="1"/>
    <col min="5379" max="5379" width="1.5546875" style="2" customWidth="1"/>
    <col min="5380" max="5380" width="9.33203125" style="2" customWidth="1"/>
    <col min="5381" max="5381" width="25.5546875" style="2" customWidth="1"/>
    <col min="5382" max="5382" width="13.44140625" style="2" customWidth="1"/>
    <col min="5383" max="5383" width="2.6640625" style="2" customWidth="1"/>
    <col min="5384" max="5623" width="10.6640625" style="2"/>
    <col min="5624" max="5624" width="3.33203125" style="2" customWidth="1"/>
    <col min="5625" max="5625" width="87.33203125" style="2" customWidth="1"/>
    <col min="5626" max="5631" width="10.6640625" style="2" customWidth="1"/>
    <col min="5632" max="5633" width="16.33203125" style="2" customWidth="1"/>
    <col min="5634" max="5634" width="1.6640625" style="2" customWidth="1"/>
    <col min="5635" max="5635" width="1.5546875" style="2" customWidth="1"/>
    <col min="5636" max="5636" width="9.33203125" style="2" customWidth="1"/>
    <col min="5637" max="5637" width="25.5546875" style="2" customWidth="1"/>
    <col min="5638" max="5638" width="13.44140625" style="2" customWidth="1"/>
    <col min="5639" max="5639" width="2.6640625" style="2" customWidth="1"/>
    <col min="5640" max="5879" width="10.6640625" style="2"/>
    <col min="5880" max="5880" width="3.33203125" style="2" customWidth="1"/>
    <col min="5881" max="5881" width="87.33203125" style="2" customWidth="1"/>
    <col min="5882" max="5887" width="10.6640625" style="2" customWidth="1"/>
    <col min="5888" max="5889" width="16.33203125" style="2" customWidth="1"/>
    <col min="5890" max="5890" width="1.6640625" style="2" customWidth="1"/>
    <col min="5891" max="5891" width="1.5546875" style="2" customWidth="1"/>
    <col min="5892" max="5892" width="9.33203125" style="2" customWidth="1"/>
    <col min="5893" max="5893" width="25.5546875" style="2" customWidth="1"/>
    <col min="5894" max="5894" width="13.44140625" style="2" customWidth="1"/>
    <col min="5895" max="5895" width="2.6640625" style="2" customWidth="1"/>
    <col min="5896" max="6135" width="10.6640625" style="2"/>
    <col min="6136" max="6136" width="3.33203125" style="2" customWidth="1"/>
    <col min="6137" max="6137" width="87.33203125" style="2" customWidth="1"/>
    <col min="6138" max="6143" width="10.6640625" style="2" customWidth="1"/>
    <col min="6144" max="6145" width="16.33203125" style="2" customWidth="1"/>
    <col min="6146" max="6146" width="1.6640625" style="2" customWidth="1"/>
    <col min="6147" max="6147" width="1.5546875" style="2" customWidth="1"/>
    <col min="6148" max="6148" width="9.33203125" style="2" customWidth="1"/>
    <col min="6149" max="6149" width="25.5546875" style="2" customWidth="1"/>
    <col min="6150" max="6150" width="13.44140625" style="2" customWidth="1"/>
    <col min="6151" max="6151" width="2.6640625" style="2" customWidth="1"/>
    <col min="6152" max="6391" width="10.6640625" style="2"/>
    <col min="6392" max="6392" width="3.33203125" style="2" customWidth="1"/>
    <col min="6393" max="6393" width="87.33203125" style="2" customWidth="1"/>
    <col min="6394" max="6399" width="10.6640625" style="2" customWidth="1"/>
    <col min="6400" max="6401" width="16.33203125" style="2" customWidth="1"/>
    <col min="6402" max="6402" width="1.6640625" style="2" customWidth="1"/>
    <col min="6403" max="6403" width="1.5546875" style="2" customWidth="1"/>
    <col min="6404" max="6404" width="9.33203125" style="2" customWidth="1"/>
    <col min="6405" max="6405" width="25.5546875" style="2" customWidth="1"/>
    <col min="6406" max="6406" width="13.44140625" style="2" customWidth="1"/>
    <col min="6407" max="6407" width="2.6640625" style="2" customWidth="1"/>
    <col min="6408" max="6647" width="10.6640625" style="2"/>
    <col min="6648" max="6648" width="3.33203125" style="2" customWidth="1"/>
    <col min="6649" max="6649" width="87.33203125" style="2" customWidth="1"/>
    <col min="6650" max="6655" width="10.6640625" style="2" customWidth="1"/>
    <col min="6656" max="6657" width="16.33203125" style="2" customWidth="1"/>
    <col min="6658" max="6658" width="1.6640625" style="2" customWidth="1"/>
    <col min="6659" max="6659" width="1.5546875" style="2" customWidth="1"/>
    <col min="6660" max="6660" width="9.33203125" style="2" customWidth="1"/>
    <col min="6661" max="6661" width="25.5546875" style="2" customWidth="1"/>
    <col min="6662" max="6662" width="13.44140625" style="2" customWidth="1"/>
    <col min="6663" max="6663" width="2.6640625" style="2" customWidth="1"/>
    <col min="6664" max="6903" width="10.6640625" style="2"/>
    <col min="6904" max="6904" width="3.33203125" style="2" customWidth="1"/>
    <col min="6905" max="6905" width="87.33203125" style="2" customWidth="1"/>
    <col min="6906" max="6911" width="10.6640625" style="2" customWidth="1"/>
    <col min="6912" max="6913" width="16.33203125" style="2" customWidth="1"/>
    <col min="6914" max="6914" width="1.6640625" style="2" customWidth="1"/>
    <col min="6915" max="6915" width="1.5546875" style="2" customWidth="1"/>
    <col min="6916" max="6916" width="9.33203125" style="2" customWidth="1"/>
    <col min="6917" max="6917" width="25.5546875" style="2" customWidth="1"/>
    <col min="6918" max="6918" width="13.44140625" style="2" customWidth="1"/>
    <col min="6919" max="6919" width="2.6640625" style="2" customWidth="1"/>
    <col min="6920" max="7159" width="10.6640625" style="2"/>
    <col min="7160" max="7160" width="3.33203125" style="2" customWidth="1"/>
    <col min="7161" max="7161" width="87.33203125" style="2" customWidth="1"/>
    <col min="7162" max="7167" width="10.6640625" style="2" customWidth="1"/>
    <col min="7168" max="7169" width="16.33203125" style="2" customWidth="1"/>
    <col min="7170" max="7170" width="1.6640625" style="2" customWidth="1"/>
    <col min="7171" max="7171" width="1.5546875" style="2" customWidth="1"/>
    <col min="7172" max="7172" width="9.33203125" style="2" customWidth="1"/>
    <col min="7173" max="7173" width="25.5546875" style="2" customWidth="1"/>
    <col min="7174" max="7174" width="13.44140625" style="2" customWidth="1"/>
    <col min="7175" max="7175" width="2.6640625" style="2" customWidth="1"/>
    <col min="7176" max="7415" width="10.6640625" style="2"/>
    <col min="7416" max="7416" width="3.33203125" style="2" customWidth="1"/>
    <col min="7417" max="7417" width="87.33203125" style="2" customWidth="1"/>
    <col min="7418" max="7423" width="10.6640625" style="2" customWidth="1"/>
    <col min="7424" max="7425" width="16.33203125" style="2" customWidth="1"/>
    <col min="7426" max="7426" width="1.6640625" style="2" customWidth="1"/>
    <col min="7427" max="7427" width="1.5546875" style="2" customWidth="1"/>
    <col min="7428" max="7428" width="9.33203125" style="2" customWidth="1"/>
    <col min="7429" max="7429" width="25.5546875" style="2" customWidth="1"/>
    <col min="7430" max="7430" width="13.44140625" style="2" customWidth="1"/>
    <col min="7431" max="7431" width="2.6640625" style="2" customWidth="1"/>
    <col min="7432" max="7671" width="10.6640625" style="2"/>
    <col min="7672" max="7672" width="3.33203125" style="2" customWidth="1"/>
    <col min="7673" max="7673" width="87.33203125" style="2" customWidth="1"/>
    <col min="7674" max="7679" width="10.6640625" style="2" customWidth="1"/>
    <col min="7680" max="7681" width="16.33203125" style="2" customWidth="1"/>
    <col min="7682" max="7682" width="1.6640625" style="2" customWidth="1"/>
    <col min="7683" max="7683" width="1.5546875" style="2" customWidth="1"/>
    <col min="7684" max="7684" width="9.33203125" style="2" customWidth="1"/>
    <col min="7685" max="7685" width="25.5546875" style="2" customWidth="1"/>
    <col min="7686" max="7686" width="13.44140625" style="2" customWidth="1"/>
    <col min="7687" max="7687" width="2.6640625" style="2" customWidth="1"/>
    <col min="7688" max="7927" width="10.6640625" style="2"/>
    <col min="7928" max="7928" width="3.33203125" style="2" customWidth="1"/>
    <col min="7929" max="7929" width="87.33203125" style="2" customWidth="1"/>
    <col min="7930" max="7935" width="10.6640625" style="2" customWidth="1"/>
    <col min="7936" max="7937" width="16.33203125" style="2" customWidth="1"/>
    <col min="7938" max="7938" width="1.6640625" style="2" customWidth="1"/>
    <col min="7939" max="7939" width="1.5546875" style="2" customWidth="1"/>
    <col min="7940" max="7940" width="9.33203125" style="2" customWidth="1"/>
    <col min="7941" max="7941" width="25.5546875" style="2" customWidth="1"/>
    <col min="7942" max="7942" width="13.44140625" style="2" customWidth="1"/>
    <col min="7943" max="7943" width="2.6640625" style="2" customWidth="1"/>
    <col min="7944" max="8183" width="10.6640625" style="2"/>
    <col min="8184" max="8184" width="3.33203125" style="2" customWidth="1"/>
    <col min="8185" max="8185" width="87.33203125" style="2" customWidth="1"/>
    <col min="8186" max="8191" width="10.6640625" style="2" customWidth="1"/>
    <col min="8192" max="8193" width="16.33203125" style="2" customWidth="1"/>
    <col min="8194" max="8194" width="1.6640625" style="2" customWidth="1"/>
    <col min="8195" max="8195" width="1.5546875" style="2" customWidth="1"/>
    <col min="8196" max="8196" width="9.33203125" style="2" customWidth="1"/>
    <col min="8197" max="8197" width="25.5546875" style="2" customWidth="1"/>
    <col min="8198" max="8198" width="13.44140625" style="2" customWidth="1"/>
    <col min="8199" max="8199" width="2.6640625" style="2" customWidth="1"/>
    <col min="8200" max="8439" width="10.6640625" style="2"/>
    <col min="8440" max="8440" width="3.33203125" style="2" customWidth="1"/>
    <col min="8441" max="8441" width="87.33203125" style="2" customWidth="1"/>
    <col min="8442" max="8447" width="10.6640625" style="2" customWidth="1"/>
    <col min="8448" max="8449" width="16.33203125" style="2" customWidth="1"/>
    <col min="8450" max="8450" width="1.6640625" style="2" customWidth="1"/>
    <col min="8451" max="8451" width="1.5546875" style="2" customWidth="1"/>
    <col min="8452" max="8452" width="9.33203125" style="2" customWidth="1"/>
    <col min="8453" max="8453" width="25.5546875" style="2" customWidth="1"/>
    <col min="8454" max="8454" width="13.44140625" style="2" customWidth="1"/>
    <col min="8455" max="8455" width="2.6640625" style="2" customWidth="1"/>
    <col min="8456" max="8695" width="10.6640625" style="2"/>
    <col min="8696" max="8696" width="3.33203125" style="2" customWidth="1"/>
    <col min="8697" max="8697" width="87.33203125" style="2" customWidth="1"/>
    <col min="8698" max="8703" width="10.6640625" style="2" customWidth="1"/>
    <col min="8704" max="8705" width="16.33203125" style="2" customWidth="1"/>
    <col min="8706" max="8706" width="1.6640625" style="2" customWidth="1"/>
    <col min="8707" max="8707" width="1.5546875" style="2" customWidth="1"/>
    <col min="8708" max="8708" width="9.33203125" style="2" customWidth="1"/>
    <col min="8709" max="8709" width="25.5546875" style="2" customWidth="1"/>
    <col min="8710" max="8710" width="13.44140625" style="2" customWidth="1"/>
    <col min="8711" max="8711" width="2.6640625" style="2" customWidth="1"/>
    <col min="8712" max="8951" width="10.6640625" style="2"/>
    <col min="8952" max="8952" width="3.33203125" style="2" customWidth="1"/>
    <col min="8953" max="8953" width="87.33203125" style="2" customWidth="1"/>
    <col min="8954" max="8959" width="10.6640625" style="2" customWidth="1"/>
    <col min="8960" max="8961" width="16.33203125" style="2" customWidth="1"/>
    <col min="8962" max="8962" width="1.6640625" style="2" customWidth="1"/>
    <col min="8963" max="8963" width="1.5546875" style="2" customWidth="1"/>
    <col min="8964" max="8964" width="9.33203125" style="2" customWidth="1"/>
    <col min="8965" max="8965" width="25.5546875" style="2" customWidth="1"/>
    <col min="8966" max="8966" width="13.44140625" style="2" customWidth="1"/>
    <col min="8967" max="8967" width="2.6640625" style="2" customWidth="1"/>
    <col min="8968" max="9207" width="10.6640625" style="2"/>
    <col min="9208" max="9208" width="3.33203125" style="2" customWidth="1"/>
    <col min="9209" max="9209" width="87.33203125" style="2" customWidth="1"/>
    <col min="9210" max="9215" width="10.6640625" style="2" customWidth="1"/>
    <col min="9216" max="9217" width="16.33203125" style="2" customWidth="1"/>
    <col min="9218" max="9218" width="1.6640625" style="2" customWidth="1"/>
    <col min="9219" max="9219" width="1.5546875" style="2" customWidth="1"/>
    <col min="9220" max="9220" width="9.33203125" style="2" customWidth="1"/>
    <col min="9221" max="9221" width="25.5546875" style="2" customWidth="1"/>
    <col min="9222" max="9222" width="13.44140625" style="2" customWidth="1"/>
    <col min="9223" max="9223" width="2.6640625" style="2" customWidth="1"/>
    <col min="9224" max="9463" width="10.6640625" style="2"/>
    <col min="9464" max="9464" width="3.33203125" style="2" customWidth="1"/>
    <col min="9465" max="9465" width="87.33203125" style="2" customWidth="1"/>
    <col min="9466" max="9471" width="10.6640625" style="2" customWidth="1"/>
    <col min="9472" max="9473" width="16.33203125" style="2" customWidth="1"/>
    <col min="9474" max="9474" width="1.6640625" style="2" customWidth="1"/>
    <col min="9475" max="9475" width="1.5546875" style="2" customWidth="1"/>
    <col min="9476" max="9476" width="9.33203125" style="2" customWidth="1"/>
    <col min="9477" max="9477" width="25.5546875" style="2" customWidth="1"/>
    <col min="9478" max="9478" width="13.44140625" style="2" customWidth="1"/>
    <col min="9479" max="9479" width="2.6640625" style="2" customWidth="1"/>
    <col min="9480" max="9719" width="10.6640625" style="2"/>
    <col min="9720" max="9720" width="3.33203125" style="2" customWidth="1"/>
    <col min="9721" max="9721" width="87.33203125" style="2" customWidth="1"/>
    <col min="9722" max="9727" width="10.6640625" style="2" customWidth="1"/>
    <col min="9728" max="9729" width="16.33203125" style="2" customWidth="1"/>
    <col min="9730" max="9730" width="1.6640625" style="2" customWidth="1"/>
    <col min="9731" max="9731" width="1.5546875" style="2" customWidth="1"/>
    <col min="9732" max="9732" width="9.33203125" style="2" customWidth="1"/>
    <col min="9733" max="9733" width="25.5546875" style="2" customWidth="1"/>
    <col min="9734" max="9734" width="13.44140625" style="2" customWidth="1"/>
    <col min="9735" max="9735" width="2.6640625" style="2" customWidth="1"/>
    <col min="9736" max="9975" width="10.6640625" style="2"/>
    <col min="9976" max="9976" width="3.33203125" style="2" customWidth="1"/>
    <col min="9977" max="9977" width="87.33203125" style="2" customWidth="1"/>
    <col min="9978" max="9983" width="10.6640625" style="2" customWidth="1"/>
    <col min="9984" max="9985" width="16.33203125" style="2" customWidth="1"/>
    <col min="9986" max="9986" width="1.6640625" style="2" customWidth="1"/>
    <col min="9987" max="9987" width="1.5546875" style="2" customWidth="1"/>
    <col min="9988" max="9988" width="9.33203125" style="2" customWidth="1"/>
    <col min="9989" max="9989" width="25.5546875" style="2" customWidth="1"/>
    <col min="9990" max="9990" width="13.44140625" style="2" customWidth="1"/>
    <col min="9991" max="9991" width="2.6640625" style="2" customWidth="1"/>
    <col min="9992" max="10231" width="10.6640625" style="2"/>
    <col min="10232" max="10232" width="3.33203125" style="2" customWidth="1"/>
    <col min="10233" max="10233" width="87.33203125" style="2" customWidth="1"/>
    <col min="10234" max="10239" width="10.6640625" style="2" customWidth="1"/>
    <col min="10240" max="10241" width="16.33203125" style="2" customWidth="1"/>
    <col min="10242" max="10242" width="1.6640625" style="2" customWidth="1"/>
    <col min="10243" max="10243" width="1.5546875" style="2" customWidth="1"/>
    <col min="10244" max="10244" width="9.33203125" style="2" customWidth="1"/>
    <col min="10245" max="10245" width="25.5546875" style="2" customWidth="1"/>
    <col min="10246" max="10246" width="13.44140625" style="2" customWidth="1"/>
    <col min="10247" max="10247" width="2.6640625" style="2" customWidth="1"/>
    <col min="10248" max="10487" width="10.6640625" style="2"/>
    <col min="10488" max="10488" width="3.33203125" style="2" customWidth="1"/>
    <col min="10489" max="10489" width="87.33203125" style="2" customWidth="1"/>
    <col min="10490" max="10495" width="10.6640625" style="2" customWidth="1"/>
    <col min="10496" max="10497" width="16.33203125" style="2" customWidth="1"/>
    <col min="10498" max="10498" width="1.6640625" style="2" customWidth="1"/>
    <col min="10499" max="10499" width="1.5546875" style="2" customWidth="1"/>
    <col min="10500" max="10500" width="9.33203125" style="2" customWidth="1"/>
    <col min="10501" max="10501" width="25.5546875" style="2" customWidth="1"/>
    <col min="10502" max="10502" width="13.44140625" style="2" customWidth="1"/>
    <col min="10503" max="10503" width="2.6640625" style="2" customWidth="1"/>
    <col min="10504" max="10743" width="10.6640625" style="2"/>
    <col min="10744" max="10744" width="3.33203125" style="2" customWidth="1"/>
    <col min="10745" max="10745" width="87.33203125" style="2" customWidth="1"/>
    <col min="10746" max="10751" width="10.6640625" style="2" customWidth="1"/>
    <col min="10752" max="10753" width="16.33203125" style="2" customWidth="1"/>
    <col min="10754" max="10754" width="1.6640625" style="2" customWidth="1"/>
    <col min="10755" max="10755" width="1.5546875" style="2" customWidth="1"/>
    <col min="10756" max="10756" width="9.33203125" style="2" customWidth="1"/>
    <col min="10757" max="10757" width="25.5546875" style="2" customWidth="1"/>
    <col min="10758" max="10758" width="13.44140625" style="2" customWidth="1"/>
    <col min="10759" max="10759" width="2.6640625" style="2" customWidth="1"/>
    <col min="10760" max="10999" width="10.6640625" style="2"/>
    <col min="11000" max="11000" width="3.33203125" style="2" customWidth="1"/>
    <col min="11001" max="11001" width="87.33203125" style="2" customWidth="1"/>
    <col min="11002" max="11007" width="10.6640625" style="2" customWidth="1"/>
    <col min="11008" max="11009" width="16.33203125" style="2" customWidth="1"/>
    <col min="11010" max="11010" width="1.6640625" style="2" customWidth="1"/>
    <col min="11011" max="11011" width="1.5546875" style="2" customWidth="1"/>
    <col min="11012" max="11012" width="9.33203125" style="2" customWidth="1"/>
    <col min="11013" max="11013" width="25.5546875" style="2" customWidth="1"/>
    <col min="11014" max="11014" width="13.44140625" style="2" customWidth="1"/>
    <col min="11015" max="11015" width="2.6640625" style="2" customWidth="1"/>
    <col min="11016" max="11255" width="10.6640625" style="2"/>
    <col min="11256" max="11256" width="3.33203125" style="2" customWidth="1"/>
    <col min="11257" max="11257" width="87.33203125" style="2" customWidth="1"/>
    <col min="11258" max="11263" width="10.6640625" style="2" customWidth="1"/>
    <col min="11264" max="11265" width="16.33203125" style="2" customWidth="1"/>
    <col min="11266" max="11266" width="1.6640625" style="2" customWidth="1"/>
    <col min="11267" max="11267" width="1.5546875" style="2" customWidth="1"/>
    <col min="11268" max="11268" width="9.33203125" style="2" customWidth="1"/>
    <col min="11269" max="11269" width="25.5546875" style="2" customWidth="1"/>
    <col min="11270" max="11270" width="13.44140625" style="2" customWidth="1"/>
    <col min="11271" max="11271" width="2.6640625" style="2" customWidth="1"/>
    <col min="11272" max="11511" width="10.6640625" style="2"/>
    <col min="11512" max="11512" width="3.33203125" style="2" customWidth="1"/>
    <col min="11513" max="11513" width="87.33203125" style="2" customWidth="1"/>
    <col min="11514" max="11519" width="10.6640625" style="2" customWidth="1"/>
    <col min="11520" max="11521" width="16.33203125" style="2" customWidth="1"/>
    <col min="11522" max="11522" width="1.6640625" style="2" customWidth="1"/>
    <col min="11523" max="11523" width="1.5546875" style="2" customWidth="1"/>
    <col min="11524" max="11524" width="9.33203125" style="2" customWidth="1"/>
    <col min="11525" max="11525" width="25.5546875" style="2" customWidth="1"/>
    <col min="11526" max="11526" width="13.44140625" style="2" customWidth="1"/>
    <col min="11527" max="11527" width="2.6640625" style="2" customWidth="1"/>
    <col min="11528" max="11767" width="10.6640625" style="2"/>
    <col min="11768" max="11768" width="3.33203125" style="2" customWidth="1"/>
    <col min="11769" max="11769" width="87.33203125" style="2" customWidth="1"/>
    <col min="11770" max="11775" width="10.6640625" style="2" customWidth="1"/>
    <col min="11776" max="11777" width="16.33203125" style="2" customWidth="1"/>
    <col min="11778" max="11778" width="1.6640625" style="2" customWidth="1"/>
    <col min="11779" max="11779" width="1.5546875" style="2" customWidth="1"/>
    <col min="11780" max="11780" width="9.33203125" style="2" customWidth="1"/>
    <col min="11781" max="11781" width="25.5546875" style="2" customWidth="1"/>
    <col min="11782" max="11782" width="13.44140625" style="2" customWidth="1"/>
    <col min="11783" max="11783" width="2.6640625" style="2" customWidth="1"/>
    <col min="11784" max="12023" width="10.6640625" style="2"/>
    <col min="12024" max="12024" width="3.33203125" style="2" customWidth="1"/>
    <col min="12025" max="12025" width="87.33203125" style="2" customWidth="1"/>
    <col min="12026" max="12031" width="10.6640625" style="2" customWidth="1"/>
    <col min="12032" max="12033" width="16.33203125" style="2" customWidth="1"/>
    <col min="12034" max="12034" width="1.6640625" style="2" customWidth="1"/>
    <col min="12035" max="12035" width="1.5546875" style="2" customWidth="1"/>
    <col min="12036" max="12036" width="9.33203125" style="2" customWidth="1"/>
    <col min="12037" max="12037" width="25.5546875" style="2" customWidth="1"/>
    <col min="12038" max="12038" width="13.44140625" style="2" customWidth="1"/>
    <col min="12039" max="12039" width="2.6640625" style="2" customWidth="1"/>
    <col min="12040" max="12279" width="10.6640625" style="2"/>
    <col min="12280" max="12280" width="3.33203125" style="2" customWidth="1"/>
    <col min="12281" max="12281" width="87.33203125" style="2" customWidth="1"/>
    <col min="12282" max="12287" width="10.6640625" style="2" customWidth="1"/>
    <col min="12288" max="12289" width="16.33203125" style="2" customWidth="1"/>
    <col min="12290" max="12290" width="1.6640625" style="2" customWidth="1"/>
    <col min="12291" max="12291" width="1.5546875" style="2" customWidth="1"/>
    <col min="12292" max="12292" width="9.33203125" style="2" customWidth="1"/>
    <col min="12293" max="12293" width="25.5546875" style="2" customWidth="1"/>
    <col min="12294" max="12294" width="13.44140625" style="2" customWidth="1"/>
    <col min="12295" max="12295" width="2.6640625" style="2" customWidth="1"/>
    <col min="12296" max="12535" width="10.6640625" style="2"/>
    <col min="12536" max="12536" width="3.33203125" style="2" customWidth="1"/>
    <col min="12537" max="12537" width="87.33203125" style="2" customWidth="1"/>
    <col min="12538" max="12543" width="10.6640625" style="2" customWidth="1"/>
    <col min="12544" max="12545" width="16.33203125" style="2" customWidth="1"/>
    <col min="12546" max="12546" width="1.6640625" style="2" customWidth="1"/>
    <col min="12547" max="12547" width="1.5546875" style="2" customWidth="1"/>
    <col min="12548" max="12548" width="9.33203125" style="2" customWidth="1"/>
    <col min="12549" max="12549" width="25.5546875" style="2" customWidth="1"/>
    <col min="12550" max="12550" width="13.44140625" style="2" customWidth="1"/>
    <col min="12551" max="12551" width="2.6640625" style="2" customWidth="1"/>
    <col min="12552" max="12791" width="10.6640625" style="2"/>
    <col min="12792" max="12792" width="3.33203125" style="2" customWidth="1"/>
    <col min="12793" max="12793" width="87.33203125" style="2" customWidth="1"/>
    <col min="12794" max="12799" width="10.6640625" style="2" customWidth="1"/>
    <col min="12800" max="12801" width="16.33203125" style="2" customWidth="1"/>
    <col min="12802" max="12802" width="1.6640625" style="2" customWidth="1"/>
    <col min="12803" max="12803" width="1.5546875" style="2" customWidth="1"/>
    <col min="12804" max="12804" width="9.33203125" style="2" customWidth="1"/>
    <col min="12805" max="12805" width="25.5546875" style="2" customWidth="1"/>
    <col min="12806" max="12806" width="13.44140625" style="2" customWidth="1"/>
    <col min="12807" max="12807" width="2.6640625" style="2" customWidth="1"/>
    <col min="12808" max="13047" width="10.6640625" style="2"/>
    <col min="13048" max="13048" width="3.33203125" style="2" customWidth="1"/>
    <col min="13049" max="13049" width="87.33203125" style="2" customWidth="1"/>
    <col min="13050" max="13055" width="10.6640625" style="2" customWidth="1"/>
    <col min="13056" max="13057" width="16.33203125" style="2" customWidth="1"/>
    <col min="13058" max="13058" width="1.6640625" style="2" customWidth="1"/>
    <col min="13059" max="13059" width="1.5546875" style="2" customWidth="1"/>
    <col min="13060" max="13060" width="9.33203125" style="2" customWidth="1"/>
    <col min="13061" max="13061" width="25.5546875" style="2" customWidth="1"/>
    <col min="13062" max="13062" width="13.44140625" style="2" customWidth="1"/>
    <col min="13063" max="13063" width="2.6640625" style="2" customWidth="1"/>
    <col min="13064" max="13303" width="10.6640625" style="2"/>
    <col min="13304" max="13304" width="3.33203125" style="2" customWidth="1"/>
    <col min="13305" max="13305" width="87.33203125" style="2" customWidth="1"/>
    <col min="13306" max="13311" width="10.6640625" style="2" customWidth="1"/>
    <col min="13312" max="13313" width="16.33203125" style="2" customWidth="1"/>
    <col min="13314" max="13314" width="1.6640625" style="2" customWidth="1"/>
    <col min="13315" max="13315" width="1.5546875" style="2" customWidth="1"/>
    <col min="13316" max="13316" width="9.33203125" style="2" customWidth="1"/>
    <col min="13317" max="13317" width="25.5546875" style="2" customWidth="1"/>
    <col min="13318" max="13318" width="13.44140625" style="2" customWidth="1"/>
    <col min="13319" max="13319" width="2.6640625" style="2" customWidth="1"/>
    <col min="13320" max="13559" width="10.6640625" style="2"/>
    <col min="13560" max="13560" width="3.33203125" style="2" customWidth="1"/>
    <col min="13561" max="13561" width="87.33203125" style="2" customWidth="1"/>
    <col min="13562" max="13567" width="10.6640625" style="2" customWidth="1"/>
    <col min="13568" max="13569" width="16.33203125" style="2" customWidth="1"/>
    <col min="13570" max="13570" width="1.6640625" style="2" customWidth="1"/>
    <col min="13571" max="13571" width="1.5546875" style="2" customWidth="1"/>
    <col min="13572" max="13572" width="9.33203125" style="2" customWidth="1"/>
    <col min="13573" max="13573" width="25.5546875" style="2" customWidth="1"/>
    <col min="13574" max="13574" width="13.44140625" style="2" customWidth="1"/>
    <col min="13575" max="13575" width="2.6640625" style="2" customWidth="1"/>
    <col min="13576" max="13815" width="10.6640625" style="2"/>
    <col min="13816" max="13816" width="3.33203125" style="2" customWidth="1"/>
    <col min="13817" max="13817" width="87.33203125" style="2" customWidth="1"/>
    <col min="13818" max="13823" width="10.6640625" style="2" customWidth="1"/>
    <col min="13824" max="13825" width="16.33203125" style="2" customWidth="1"/>
    <col min="13826" max="13826" width="1.6640625" style="2" customWidth="1"/>
    <col min="13827" max="13827" width="1.5546875" style="2" customWidth="1"/>
    <col min="13828" max="13828" width="9.33203125" style="2" customWidth="1"/>
    <col min="13829" max="13829" width="25.5546875" style="2" customWidth="1"/>
    <col min="13830" max="13830" width="13.44140625" style="2" customWidth="1"/>
    <col min="13831" max="13831" width="2.6640625" style="2" customWidth="1"/>
    <col min="13832" max="14071" width="10.6640625" style="2"/>
    <col min="14072" max="14072" width="3.33203125" style="2" customWidth="1"/>
    <col min="14073" max="14073" width="87.33203125" style="2" customWidth="1"/>
    <col min="14074" max="14079" width="10.6640625" style="2" customWidth="1"/>
    <col min="14080" max="14081" width="16.33203125" style="2" customWidth="1"/>
    <col min="14082" max="14082" width="1.6640625" style="2" customWidth="1"/>
    <col min="14083" max="14083" width="1.5546875" style="2" customWidth="1"/>
    <col min="14084" max="14084" width="9.33203125" style="2" customWidth="1"/>
    <col min="14085" max="14085" width="25.5546875" style="2" customWidth="1"/>
    <col min="14086" max="14086" width="13.44140625" style="2" customWidth="1"/>
    <col min="14087" max="14087" width="2.6640625" style="2" customWidth="1"/>
    <col min="14088" max="14327" width="10.6640625" style="2"/>
    <col min="14328" max="14328" width="3.33203125" style="2" customWidth="1"/>
    <col min="14329" max="14329" width="87.33203125" style="2" customWidth="1"/>
    <col min="14330" max="14335" width="10.6640625" style="2" customWidth="1"/>
    <col min="14336" max="14337" width="16.33203125" style="2" customWidth="1"/>
    <col min="14338" max="14338" width="1.6640625" style="2" customWidth="1"/>
    <col min="14339" max="14339" width="1.5546875" style="2" customWidth="1"/>
    <col min="14340" max="14340" width="9.33203125" style="2" customWidth="1"/>
    <col min="14341" max="14341" width="25.5546875" style="2" customWidth="1"/>
    <col min="14342" max="14342" width="13.44140625" style="2" customWidth="1"/>
    <col min="14343" max="14343" width="2.6640625" style="2" customWidth="1"/>
    <col min="14344" max="14583" width="10.6640625" style="2"/>
    <col min="14584" max="14584" width="3.33203125" style="2" customWidth="1"/>
    <col min="14585" max="14585" width="87.33203125" style="2" customWidth="1"/>
    <col min="14586" max="14591" width="10.6640625" style="2" customWidth="1"/>
    <col min="14592" max="14593" width="16.33203125" style="2" customWidth="1"/>
    <col min="14594" max="14594" width="1.6640625" style="2" customWidth="1"/>
    <col min="14595" max="14595" width="1.5546875" style="2" customWidth="1"/>
    <col min="14596" max="14596" width="9.33203125" style="2" customWidth="1"/>
    <col min="14597" max="14597" width="25.5546875" style="2" customWidth="1"/>
    <col min="14598" max="14598" width="13.44140625" style="2" customWidth="1"/>
    <col min="14599" max="14599" width="2.6640625" style="2" customWidth="1"/>
    <col min="14600" max="14839" width="10.6640625" style="2"/>
    <col min="14840" max="14840" width="3.33203125" style="2" customWidth="1"/>
    <col min="14841" max="14841" width="87.33203125" style="2" customWidth="1"/>
    <col min="14842" max="14847" width="10.6640625" style="2" customWidth="1"/>
    <col min="14848" max="14849" width="16.33203125" style="2" customWidth="1"/>
    <col min="14850" max="14850" width="1.6640625" style="2" customWidth="1"/>
    <col min="14851" max="14851" width="1.5546875" style="2" customWidth="1"/>
    <col min="14852" max="14852" width="9.33203125" style="2" customWidth="1"/>
    <col min="14853" max="14853" width="25.5546875" style="2" customWidth="1"/>
    <col min="14854" max="14854" width="13.44140625" style="2" customWidth="1"/>
    <col min="14855" max="14855" width="2.6640625" style="2" customWidth="1"/>
    <col min="14856" max="15095" width="10.6640625" style="2"/>
    <col min="15096" max="15096" width="3.33203125" style="2" customWidth="1"/>
    <col min="15097" max="15097" width="87.33203125" style="2" customWidth="1"/>
    <col min="15098" max="15103" width="10.6640625" style="2" customWidth="1"/>
    <col min="15104" max="15105" width="16.33203125" style="2" customWidth="1"/>
    <col min="15106" max="15106" width="1.6640625" style="2" customWidth="1"/>
    <col min="15107" max="15107" width="1.5546875" style="2" customWidth="1"/>
    <col min="15108" max="15108" width="9.33203125" style="2" customWidth="1"/>
    <col min="15109" max="15109" width="25.5546875" style="2" customWidth="1"/>
    <col min="15110" max="15110" width="13.44140625" style="2" customWidth="1"/>
    <col min="15111" max="15111" width="2.6640625" style="2" customWidth="1"/>
    <col min="15112" max="15351" width="10.6640625" style="2"/>
    <col min="15352" max="15352" width="3.33203125" style="2" customWidth="1"/>
    <col min="15353" max="15353" width="87.33203125" style="2" customWidth="1"/>
    <col min="15354" max="15359" width="10.6640625" style="2" customWidth="1"/>
    <col min="15360" max="15361" width="16.33203125" style="2" customWidth="1"/>
    <col min="15362" max="15362" width="1.6640625" style="2" customWidth="1"/>
    <col min="15363" max="15363" width="1.5546875" style="2" customWidth="1"/>
    <col min="15364" max="15364" width="9.33203125" style="2" customWidth="1"/>
    <col min="15365" max="15365" width="25.5546875" style="2" customWidth="1"/>
    <col min="15366" max="15366" width="13.44140625" style="2" customWidth="1"/>
    <col min="15367" max="15367" width="2.6640625" style="2" customWidth="1"/>
    <col min="15368" max="15607" width="10.6640625" style="2"/>
    <col min="15608" max="15608" width="3.33203125" style="2" customWidth="1"/>
    <col min="15609" max="15609" width="87.33203125" style="2" customWidth="1"/>
    <col min="15610" max="15615" width="10.6640625" style="2" customWidth="1"/>
    <col min="15616" max="15617" width="16.33203125" style="2" customWidth="1"/>
    <col min="15618" max="15618" width="1.6640625" style="2" customWidth="1"/>
    <col min="15619" max="15619" width="1.5546875" style="2" customWidth="1"/>
    <col min="15620" max="15620" width="9.33203125" style="2" customWidth="1"/>
    <col min="15621" max="15621" width="25.5546875" style="2" customWidth="1"/>
    <col min="15622" max="15622" width="13.44140625" style="2" customWidth="1"/>
    <col min="15623" max="15623" width="2.6640625" style="2" customWidth="1"/>
    <col min="15624" max="15863" width="10.6640625" style="2"/>
    <col min="15864" max="15864" width="3.33203125" style="2" customWidth="1"/>
    <col min="15865" max="15865" width="87.33203125" style="2" customWidth="1"/>
    <col min="15866" max="15871" width="10.6640625" style="2" customWidth="1"/>
    <col min="15872" max="15873" width="16.33203125" style="2" customWidth="1"/>
    <col min="15874" max="15874" width="1.6640625" style="2" customWidth="1"/>
    <col min="15875" max="15875" width="1.5546875" style="2" customWidth="1"/>
    <col min="15876" max="15876" width="9.33203125" style="2" customWidth="1"/>
    <col min="15877" max="15877" width="25.5546875" style="2" customWidth="1"/>
    <col min="15878" max="15878" width="13.44140625" style="2" customWidth="1"/>
    <col min="15879" max="15879" width="2.6640625" style="2" customWidth="1"/>
    <col min="15880" max="16119" width="10.6640625" style="2"/>
    <col min="16120" max="16120" width="3.33203125" style="2" customWidth="1"/>
    <col min="16121" max="16121" width="87.33203125" style="2" customWidth="1"/>
    <col min="16122" max="16127" width="10.6640625" style="2" customWidth="1"/>
    <col min="16128" max="16129" width="16.33203125" style="2" customWidth="1"/>
    <col min="16130" max="16130" width="1.6640625" style="2" customWidth="1"/>
    <col min="16131" max="16131" width="1.5546875" style="2" customWidth="1"/>
    <col min="16132" max="16132" width="9.33203125" style="2" customWidth="1"/>
    <col min="16133" max="16133" width="25.5546875" style="2" customWidth="1"/>
    <col min="16134" max="16134" width="13.44140625" style="2" customWidth="1"/>
    <col min="16135" max="16135" width="2.6640625" style="2" customWidth="1"/>
    <col min="16136" max="16381" width="10.6640625" style="2"/>
    <col min="16382" max="16384" width="10.6640625" style="2" customWidth="1"/>
  </cols>
  <sheetData>
    <row r="1" spans="2:62" ht="20.25" customHeight="1" thickBot="1"/>
    <row r="2" spans="2:62" s="79" customFormat="1" ht="20.25" customHeight="1">
      <c r="B2" s="23"/>
      <c r="C2" s="24"/>
      <c r="D2" s="24"/>
      <c r="E2" s="24"/>
      <c r="F2" s="24"/>
      <c r="G2" s="2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</row>
    <row r="3" spans="2:62" s="79" customFormat="1" ht="20.25" customHeight="1">
      <c r="B3" s="11"/>
      <c r="G3" s="10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</row>
    <row r="4" spans="2:62" s="79" customFormat="1" ht="133.19999999999999" customHeight="1">
      <c r="B4" s="11"/>
      <c r="C4" s="312" t="s">
        <v>159</v>
      </c>
      <c r="D4" s="312"/>
      <c r="E4" s="312"/>
      <c r="F4" s="312"/>
      <c r="G4" s="26"/>
      <c r="H4" s="22"/>
      <c r="I4" s="22"/>
      <c r="J4" s="22"/>
      <c r="K4" s="22"/>
      <c r="L4" s="22"/>
      <c r="M4" s="22"/>
      <c r="N4" s="22"/>
      <c r="O4" s="22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</row>
    <row r="5" spans="2:62" s="79" customFormat="1" ht="20.25" customHeight="1">
      <c r="B5" s="11"/>
      <c r="G5" s="10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</row>
    <row r="6" spans="2:62" ht="20.25" customHeight="1" thickBot="1">
      <c r="B6" s="27"/>
      <c r="C6" s="28"/>
      <c r="D6" s="28"/>
      <c r="E6" s="28"/>
      <c r="F6" s="28"/>
      <c r="G6" s="29"/>
    </row>
    <row r="7" spans="2:62" ht="20.25" customHeight="1">
      <c r="B7" s="11"/>
      <c r="C7" s="79"/>
      <c r="D7" s="79"/>
      <c r="E7" s="79"/>
      <c r="F7" s="79"/>
      <c r="G7" s="10"/>
    </row>
    <row r="8" spans="2:62" ht="20.25" customHeight="1">
      <c r="B8" s="11"/>
      <c r="C8" s="319" t="s">
        <v>313</v>
      </c>
      <c r="D8" s="320"/>
      <c r="E8" s="320"/>
      <c r="F8" s="321"/>
      <c r="G8" s="10"/>
    </row>
    <row r="9" spans="2:62" ht="20.25" customHeight="1">
      <c r="B9" s="11"/>
      <c r="C9" s="79"/>
      <c r="D9" s="6"/>
      <c r="E9" s="6"/>
      <c r="F9" s="6"/>
      <c r="G9" s="10"/>
    </row>
    <row r="10" spans="2:62" ht="20.25" customHeight="1">
      <c r="B10" s="11"/>
      <c r="C10" s="35" t="s">
        <v>13</v>
      </c>
      <c r="D10" s="326" t="str">
        <f>DPGF!C5</f>
        <v>A compléter</v>
      </c>
      <c r="E10" s="326"/>
      <c r="F10" s="326"/>
      <c r="G10" s="10"/>
    </row>
    <row r="11" spans="2:62" s="65" customFormat="1" ht="24.75" customHeight="1">
      <c r="B11" s="62"/>
      <c r="C11" s="66"/>
      <c r="D11" s="66"/>
      <c r="E11" s="66"/>
      <c r="F11" s="66"/>
      <c r="G11" s="63"/>
      <c r="H11" s="64"/>
    </row>
    <row r="12" spans="2:62" s="18" customFormat="1" ht="20.25" customHeight="1">
      <c r="B12" s="16"/>
      <c r="C12" s="72"/>
      <c r="D12" s="73"/>
      <c r="E12" s="73"/>
      <c r="F12" s="74"/>
      <c r="G12" s="17"/>
      <c r="H12" s="69"/>
    </row>
    <row r="13" spans="2:62" s="18" customFormat="1" ht="20.25" customHeight="1">
      <c r="B13" s="16"/>
      <c r="C13" s="75" t="s">
        <v>23</v>
      </c>
      <c r="D13" s="75" t="s">
        <v>19</v>
      </c>
      <c r="E13" s="75" t="s">
        <v>4</v>
      </c>
      <c r="F13" s="76" t="s">
        <v>20</v>
      </c>
      <c r="G13" s="63"/>
      <c r="H13" s="69"/>
    </row>
    <row r="14" spans="2:62" s="18" customFormat="1" ht="28.2" customHeight="1">
      <c r="B14" s="16"/>
      <c r="C14" s="70" t="s">
        <v>307</v>
      </c>
      <c r="D14" s="260">
        <f>DPGF!I232</f>
        <v>0</v>
      </c>
      <c r="E14" s="260">
        <f>DPGF!I233</f>
        <v>0</v>
      </c>
      <c r="F14" s="71">
        <f>DPGF!I234</f>
        <v>0</v>
      </c>
      <c r="G14" s="17"/>
      <c r="H14" s="69"/>
    </row>
    <row r="15" spans="2:62" s="18" customFormat="1" ht="20.25" customHeight="1">
      <c r="B15" s="16"/>
      <c r="C15" s="75" t="s">
        <v>160</v>
      </c>
      <c r="D15" s="77"/>
      <c r="E15" s="77"/>
      <c r="F15" s="76"/>
      <c r="G15" s="17"/>
      <c r="H15" s="69"/>
    </row>
    <row r="16" spans="2:62" s="18" customFormat="1" ht="26.7" customHeight="1">
      <c r="B16" s="16"/>
      <c r="C16" s="70" t="s">
        <v>308</v>
      </c>
      <c r="D16" s="260">
        <f>DQE!I158</f>
        <v>0</v>
      </c>
      <c r="E16" s="260">
        <f>DQE!I159</f>
        <v>0</v>
      </c>
      <c r="F16" s="71">
        <f>DQE!I160</f>
        <v>0</v>
      </c>
      <c r="G16" s="17"/>
      <c r="H16" s="69"/>
    </row>
    <row r="17" spans="1:8" s="18" customFormat="1" ht="30.75" customHeight="1">
      <c r="B17" s="16"/>
      <c r="C17" s="78" t="s">
        <v>309</v>
      </c>
      <c r="D17" s="262">
        <f>SUM(D14,D16)</f>
        <v>0</v>
      </c>
      <c r="E17" s="263">
        <f>E16</f>
        <v>0</v>
      </c>
      <c r="F17" s="263">
        <f>SUM(F14,F16)</f>
        <v>0</v>
      </c>
      <c r="G17" s="17"/>
      <c r="H17" s="69"/>
    </row>
    <row r="18" spans="1:8" ht="20.25" customHeight="1">
      <c r="B18" s="11"/>
      <c r="G18" s="10"/>
    </row>
    <row r="19" spans="1:8" s="7" customFormat="1" ht="20.25" customHeight="1">
      <c r="B19" s="12"/>
      <c r="C19" s="8"/>
      <c r="D19" s="8"/>
      <c r="E19" s="8"/>
      <c r="F19" s="8"/>
      <c r="G19" s="13"/>
      <c r="H19" s="8"/>
    </row>
    <row r="20" spans="1:8" s="7" customFormat="1" ht="25.5" customHeight="1">
      <c r="B20" s="12"/>
      <c r="C20" s="261" t="s">
        <v>0</v>
      </c>
      <c r="D20" s="327"/>
      <c r="E20" s="328"/>
      <c r="F20" s="329"/>
      <c r="G20" s="13"/>
      <c r="H20" s="8"/>
    </row>
    <row r="21" spans="1:8" s="7" customFormat="1" ht="25.5" customHeight="1">
      <c r="B21" s="12"/>
      <c r="C21" s="261" t="s">
        <v>1</v>
      </c>
      <c r="D21" s="327"/>
      <c r="E21" s="328"/>
      <c r="F21" s="329"/>
      <c r="G21" s="13"/>
      <c r="H21" s="8"/>
    </row>
    <row r="22" spans="1:8" s="7" customFormat="1" ht="73.5" customHeight="1">
      <c r="B22" s="19"/>
      <c r="C22" s="261" t="s">
        <v>2</v>
      </c>
      <c r="D22" s="327"/>
      <c r="E22" s="328"/>
      <c r="F22" s="329"/>
      <c r="G22" s="13"/>
      <c r="H22" s="8"/>
    </row>
    <row r="23" spans="1:8" s="7" customFormat="1" ht="20.25" customHeight="1" thickBot="1">
      <c r="B23" s="20"/>
      <c r="C23" s="21"/>
      <c r="D23" s="21"/>
      <c r="E23" s="21"/>
      <c r="F23" s="21"/>
      <c r="G23" s="14"/>
      <c r="H23" s="8"/>
    </row>
    <row r="24" spans="1:8" s="7" customFormat="1" ht="20.25" customHeight="1">
      <c r="B24" s="8"/>
      <c r="C24" s="269"/>
      <c r="D24" s="269"/>
      <c r="E24" s="269"/>
      <c r="F24" s="269"/>
      <c r="G24" s="8"/>
      <c r="H24" s="8"/>
    </row>
    <row r="25" spans="1:8" s="33" customFormat="1" ht="20.25" customHeight="1" thickBot="1">
      <c r="A25" s="32"/>
      <c r="B25" s="28"/>
      <c r="C25" s="28"/>
      <c r="D25" s="28"/>
      <c r="E25" s="28"/>
      <c r="F25" s="28"/>
      <c r="G25" s="168"/>
      <c r="H25" s="32"/>
    </row>
    <row r="26" spans="1:8" ht="20.25" customHeight="1">
      <c r="B26" s="11"/>
      <c r="C26" s="201"/>
      <c r="D26" s="201"/>
      <c r="E26" s="201"/>
      <c r="F26" s="201"/>
      <c r="G26" s="10"/>
    </row>
    <row r="27" spans="1:8" ht="20.25" customHeight="1">
      <c r="B27" s="11"/>
      <c r="C27" s="319" t="s">
        <v>313</v>
      </c>
      <c r="D27" s="320"/>
      <c r="E27" s="320"/>
      <c r="F27" s="321"/>
      <c r="G27" s="10"/>
    </row>
    <row r="28" spans="1:8" ht="20.25" customHeight="1">
      <c r="B28" s="11"/>
      <c r="C28" s="201"/>
      <c r="D28" s="6"/>
      <c r="E28" s="6"/>
      <c r="F28" s="6"/>
      <c r="G28" s="10"/>
    </row>
    <row r="29" spans="1:8" ht="20.25" customHeight="1">
      <c r="B29" s="11"/>
      <c r="C29" s="35" t="s">
        <v>13</v>
      </c>
      <c r="D29" s="326" t="str">
        <f>DPGF!C5</f>
        <v>A compléter</v>
      </c>
      <c r="E29" s="326"/>
      <c r="F29" s="326"/>
      <c r="G29" s="10"/>
    </row>
    <row r="30" spans="1:8" s="65" customFormat="1" ht="24.75" customHeight="1">
      <c r="B30" s="62"/>
      <c r="C30" s="66"/>
      <c r="D30" s="66"/>
      <c r="E30" s="66"/>
      <c r="F30" s="66"/>
      <c r="G30" s="63"/>
      <c r="H30" s="64"/>
    </row>
    <row r="31" spans="1:8" s="18" customFormat="1" ht="20.25" customHeight="1">
      <c r="B31" s="16"/>
      <c r="C31" s="72"/>
      <c r="D31" s="73"/>
      <c r="E31" s="73"/>
      <c r="F31" s="74"/>
      <c r="G31" s="17"/>
      <c r="H31" s="69"/>
    </row>
    <row r="32" spans="1:8" s="18" customFormat="1" ht="20.25" customHeight="1">
      <c r="B32" s="16"/>
      <c r="C32" s="75" t="s">
        <v>23</v>
      </c>
      <c r="D32" s="75" t="s">
        <v>19</v>
      </c>
      <c r="E32" s="75" t="s">
        <v>4</v>
      </c>
      <c r="F32" s="76" t="s">
        <v>20</v>
      </c>
      <c r="G32" s="63"/>
      <c r="H32" s="69"/>
    </row>
    <row r="33" spans="2:8" s="18" customFormat="1" ht="28.2" customHeight="1">
      <c r="B33" s="16"/>
      <c r="C33" s="70" t="s">
        <v>310</v>
      </c>
      <c r="D33" s="260">
        <f>DPGF!I316</f>
        <v>0</v>
      </c>
      <c r="E33" s="260">
        <f>DPGF!I317</f>
        <v>0</v>
      </c>
      <c r="F33" s="71">
        <f>DPGF!I318</f>
        <v>0</v>
      </c>
      <c r="G33" s="17"/>
      <c r="H33" s="69"/>
    </row>
    <row r="34" spans="2:8" s="18" customFormat="1" ht="20.25" customHeight="1">
      <c r="B34" s="16"/>
      <c r="C34" s="75" t="s">
        <v>160</v>
      </c>
      <c r="D34" s="77"/>
      <c r="E34" s="77"/>
      <c r="F34" s="76"/>
      <c r="G34" s="17"/>
      <c r="H34" s="69"/>
    </row>
    <row r="35" spans="2:8" s="18" customFormat="1" ht="26.7" customHeight="1">
      <c r="B35" s="16"/>
      <c r="C35" s="70" t="s">
        <v>311</v>
      </c>
      <c r="D35" s="260">
        <f>DQE!I184</f>
        <v>0</v>
      </c>
      <c r="E35" s="260">
        <f>DQE!I185</f>
        <v>0</v>
      </c>
      <c r="F35" s="71">
        <f>DQE!I186</f>
        <v>0</v>
      </c>
      <c r="G35" s="17"/>
      <c r="H35" s="69"/>
    </row>
    <row r="36" spans="2:8" s="18" customFormat="1" ht="30.75" customHeight="1">
      <c r="B36" s="16"/>
      <c r="C36" s="78" t="s">
        <v>312</v>
      </c>
      <c r="D36" s="262">
        <f>SUM(D33,D35)</f>
        <v>0</v>
      </c>
      <c r="E36" s="263">
        <f>E35</f>
        <v>0</v>
      </c>
      <c r="F36" s="263">
        <f>SUM(F33,F35)</f>
        <v>0</v>
      </c>
      <c r="G36" s="17"/>
      <c r="H36" s="69"/>
    </row>
    <row r="37" spans="2:8" ht="20.25" customHeight="1">
      <c r="B37" s="11"/>
      <c r="G37" s="10"/>
    </row>
    <row r="38" spans="2:8" s="7" customFormat="1" ht="20.25" customHeight="1">
      <c r="B38" s="12"/>
      <c r="C38" s="8"/>
      <c r="D38" s="8"/>
      <c r="E38" s="8"/>
      <c r="F38" s="8"/>
      <c r="G38" s="13"/>
      <c r="H38" s="8"/>
    </row>
    <row r="39" spans="2:8" s="7" customFormat="1" ht="25.5" customHeight="1">
      <c r="B39" s="12"/>
      <c r="C39" s="261" t="s">
        <v>0</v>
      </c>
      <c r="D39" s="327"/>
      <c r="E39" s="328"/>
      <c r="F39" s="329"/>
      <c r="G39" s="13"/>
      <c r="H39" s="8"/>
    </row>
    <row r="40" spans="2:8" s="7" customFormat="1" ht="25.5" customHeight="1">
      <c r="B40" s="12"/>
      <c r="C40" s="261" t="s">
        <v>1</v>
      </c>
      <c r="D40" s="327"/>
      <c r="E40" s="328"/>
      <c r="F40" s="329"/>
      <c r="G40" s="13"/>
      <c r="H40" s="8"/>
    </row>
    <row r="41" spans="2:8" s="7" customFormat="1" ht="73.5" customHeight="1">
      <c r="B41" s="19"/>
      <c r="C41" s="261" t="s">
        <v>2</v>
      </c>
      <c r="D41" s="327"/>
      <c r="E41" s="328"/>
      <c r="F41" s="329"/>
      <c r="G41" s="13"/>
      <c r="H41" s="8"/>
    </row>
    <row r="42" spans="2:8" s="7" customFormat="1" ht="20.25" customHeight="1" thickBot="1">
      <c r="B42" s="20"/>
      <c r="C42" s="21"/>
      <c r="D42" s="21"/>
      <c r="E42" s="21"/>
      <c r="F42" s="21"/>
      <c r="G42" s="14"/>
      <c r="H42" s="8"/>
    </row>
    <row r="43" spans="2:8" s="33" customFormat="1" ht="20.25" customHeight="1">
      <c r="H43" s="32"/>
    </row>
    <row r="44" spans="2:8" s="33" customFormat="1" ht="20.25" customHeight="1">
      <c r="H44" s="32"/>
    </row>
    <row r="45" spans="2:8" s="33" customFormat="1" ht="20.25" customHeight="1">
      <c r="H45" s="32"/>
    </row>
    <row r="46" spans="2:8" s="33" customFormat="1" ht="20.25" customHeight="1">
      <c r="H46" s="32"/>
    </row>
    <row r="47" spans="2:8" s="33" customFormat="1" ht="20.25" customHeight="1">
      <c r="H47" s="32"/>
    </row>
    <row r="48" spans="2:8" s="33" customFormat="1" ht="20.25" customHeight="1">
      <c r="H48" s="32"/>
    </row>
    <row r="49" spans="8:8" s="33" customFormat="1" ht="20.25" customHeight="1">
      <c r="H49" s="32"/>
    </row>
    <row r="50" spans="8:8" s="33" customFormat="1" ht="20.25" customHeight="1">
      <c r="H50" s="32"/>
    </row>
    <row r="51" spans="8:8" s="33" customFormat="1" ht="20.25" customHeight="1">
      <c r="H51" s="32"/>
    </row>
    <row r="52" spans="8:8" s="33" customFormat="1" ht="20.25" customHeight="1">
      <c r="H52" s="32"/>
    </row>
    <row r="53" spans="8:8" s="33" customFormat="1" ht="20.25" customHeight="1">
      <c r="H53" s="32"/>
    </row>
    <row r="54" spans="8:8" s="1" customFormat="1" ht="20.25" customHeight="1">
      <c r="H54" s="6"/>
    </row>
    <row r="55" spans="8:8" s="1" customFormat="1" ht="20.25" customHeight="1">
      <c r="H55" s="6"/>
    </row>
    <row r="56" spans="8:8" s="1" customFormat="1" ht="20.25" customHeight="1">
      <c r="H56" s="6"/>
    </row>
    <row r="57" spans="8:8" s="1" customFormat="1" ht="20.25" customHeight="1">
      <c r="H57" s="6"/>
    </row>
    <row r="58" spans="8:8" s="1" customFormat="1" ht="20.25" customHeight="1">
      <c r="H58" s="6"/>
    </row>
    <row r="59" spans="8:8" s="1" customFormat="1" ht="20.25" customHeight="1">
      <c r="H59" s="6"/>
    </row>
    <row r="60" spans="8:8" s="1" customFormat="1" ht="20.25" customHeight="1">
      <c r="H60" s="6"/>
    </row>
    <row r="61" spans="8:8" s="1" customFormat="1" ht="20.25" customHeight="1">
      <c r="H61" s="6"/>
    </row>
    <row r="62" spans="8:8" s="1" customFormat="1" ht="20.25" customHeight="1">
      <c r="H62" s="6"/>
    </row>
    <row r="63" spans="8:8" s="1" customFormat="1" ht="20.25" customHeight="1">
      <c r="H63" s="6"/>
    </row>
    <row r="64" spans="8:8" s="1" customFormat="1" ht="20.25" customHeight="1">
      <c r="H64" s="6"/>
    </row>
    <row r="65" spans="8:8" s="1" customFormat="1" ht="20.25" customHeight="1">
      <c r="H65" s="6"/>
    </row>
    <row r="66" spans="8:8" s="1" customFormat="1" ht="20.25" customHeight="1">
      <c r="H66" s="6"/>
    </row>
    <row r="67" spans="8:8" s="1" customFormat="1" ht="20.25" customHeight="1">
      <c r="H67" s="6"/>
    </row>
    <row r="68" spans="8:8" s="1" customFormat="1" ht="20.25" customHeight="1">
      <c r="H68" s="6"/>
    </row>
    <row r="69" spans="8:8" s="1" customFormat="1" ht="20.25" customHeight="1">
      <c r="H69" s="6"/>
    </row>
    <row r="70" spans="8:8" s="1" customFormat="1" ht="20.25" customHeight="1">
      <c r="H70" s="6"/>
    </row>
    <row r="71" spans="8:8" s="1" customFormat="1" ht="20.25" customHeight="1">
      <c r="H71" s="6"/>
    </row>
    <row r="72" spans="8:8" s="1" customFormat="1" ht="20.25" customHeight="1">
      <c r="H72" s="6"/>
    </row>
    <row r="73" spans="8:8" s="1" customFormat="1" ht="20.25" customHeight="1">
      <c r="H73" s="6"/>
    </row>
    <row r="74" spans="8:8" s="1" customFormat="1" ht="20.25" customHeight="1">
      <c r="H74" s="6"/>
    </row>
    <row r="75" spans="8:8" s="1" customFormat="1" ht="20.25" customHeight="1">
      <c r="H75" s="6"/>
    </row>
    <row r="76" spans="8:8" s="1" customFormat="1" ht="20.25" customHeight="1">
      <c r="H76" s="6"/>
    </row>
    <row r="77" spans="8:8" s="1" customFormat="1" ht="20.25" customHeight="1">
      <c r="H77" s="6"/>
    </row>
    <row r="78" spans="8:8" s="1" customFormat="1" ht="20.25" customHeight="1">
      <c r="H78" s="6"/>
    </row>
    <row r="79" spans="8:8" s="1" customFormat="1" ht="20.25" customHeight="1">
      <c r="H79" s="6"/>
    </row>
    <row r="80" spans="8:8" s="1" customFormat="1" ht="20.25" customHeight="1">
      <c r="H80" s="6"/>
    </row>
    <row r="81" spans="8:8" s="1" customFormat="1" ht="20.25" customHeight="1">
      <c r="H81" s="6"/>
    </row>
    <row r="82" spans="8:8" s="1" customFormat="1" ht="20.25" customHeight="1">
      <c r="H82" s="6"/>
    </row>
    <row r="83" spans="8:8" s="1" customFormat="1" ht="20.25" customHeight="1">
      <c r="H83" s="6"/>
    </row>
    <row r="84" spans="8:8" s="1" customFormat="1" ht="20.25" customHeight="1">
      <c r="H84" s="6"/>
    </row>
    <row r="85" spans="8:8" s="1" customFormat="1" ht="20.25" customHeight="1">
      <c r="H85" s="6"/>
    </row>
    <row r="86" spans="8:8" s="1" customFormat="1" ht="20.25" customHeight="1">
      <c r="H86" s="6"/>
    </row>
    <row r="87" spans="8:8" s="1" customFormat="1" ht="20.25" customHeight="1">
      <c r="H87" s="6"/>
    </row>
    <row r="88" spans="8:8" s="1" customFormat="1" ht="20.25" customHeight="1">
      <c r="H88" s="6"/>
    </row>
    <row r="89" spans="8:8" s="1" customFormat="1" ht="20.25" customHeight="1">
      <c r="H89" s="6"/>
    </row>
    <row r="90" spans="8:8" s="1" customFormat="1" ht="20.25" customHeight="1">
      <c r="H90" s="6"/>
    </row>
    <row r="91" spans="8:8" s="1" customFormat="1" ht="20.25" customHeight="1">
      <c r="H91" s="6"/>
    </row>
    <row r="92" spans="8:8" s="1" customFormat="1" ht="20.25" customHeight="1">
      <c r="H92" s="6"/>
    </row>
    <row r="93" spans="8:8" s="1" customFormat="1" ht="20.25" customHeight="1">
      <c r="H93" s="6"/>
    </row>
    <row r="94" spans="8:8" s="1" customFormat="1" ht="20.25" customHeight="1">
      <c r="H94" s="6"/>
    </row>
    <row r="95" spans="8:8" s="1" customFormat="1" ht="20.25" customHeight="1">
      <c r="H95" s="6"/>
    </row>
    <row r="96" spans="8:8" s="1" customFormat="1" ht="20.25" customHeight="1">
      <c r="H96" s="6"/>
    </row>
    <row r="97" spans="8:8" s="1" customFormat="1" ht="20.25" customHeight="1">
      <c r="H97" s="6"/>
    </row>
    <row r="98" spans="8:8" s="1" customFormat="1" ht="20.25" customHeight="1">
      <c r="H98" s="6"/>
    </row>
    <row r="99" spans="8:8" s="1" customFormat="1" ht="20.25" customHeight="1">
      <c r="H99" s="6"/>
    </row>
    <row r="100" spans="8:8" s="1" customFormat="1" ht="20.25" customHeight="1">
      <c r="H100" s="6"/>
    </row>
    <row r="101" spans="8:8" s="1" customFormat="1" ht="20.25" customHeight="1">
      <c r="H101" s="6"/>
    </row>
    <row r="102" spans="8:8" s="1" customFormat="1" ht="20.25" customHeight="1">
      <c r="H102" s="6"/>
    </row>
    <row r="103" spans="8:8" s="1" customFormat="1" ht="20.25" customHeight="1">
      <c r="H103" s="6"/>
    </row>
    <row r="104" spans="8:8" s="1" customFormat="1" ht="20.25" customHeight="1">
      <c r="H104" s="6"/>
    </row>
    <row r="105" spans="8:8" s="1" customFormat="1" ht="20.25" customHeight="1">
      <c r="H105" s="6"/>
    </row>
    <row r="106" spans="8:8" s="1" customFormat="1" ht="20.25" customHeight="1">
      <c r="H106" s="6"/>
    </row>
    <row r="107" spans="8:8" s="1" customFormat="1" ht="20.25" customHeight="1">
      <c r="H107" s="6"/>
    </row>
    <row r="108" spans="8:8" s="1" customFormat="1" ht="20.25" customHeight="1">
      <c r="H108" s="6"/>
    </row>
    <row r="109" spans="8:8" s="1" customFormat="1" ht="20.25" customHeight="1">
      <c r="H109" s="6"/>
    </row>
    <row r="110" spans="8:8" s="1" customFormat="1" ht="20.25" customHeight="1">
      <c r="H110" s="6"/>
    </row>
    <row r="111" spans="8:8" s="1" customFormat="1" ht="20.25" customHeight="1">
      <c r="H111" s="6"/>
    </row>
    <row r="112" spans="8:8" s="1" customFormat="1" ht="20.25" customHeight="1">
      <c r="H112" s="6"/>
    </row>
    <row r="113" spans="2:8" s="1" customFormat="1" ht="20.25" customHeight="1">
      <c r="H113" s="6"/>
    </row>
    <row r="114" spans="2:8" s="1" customFormat="1" ht="20.25" customHeight="1">
      <c r="H114" s="6"/>
    </row>
    <row r="115" spans="2:8" s="1" customFormat="1" ht="20.25" customHeight="1">
      <c r="H115" s="6"/>
    </row>
    <row r="116" spans="2:8" s="1" customFormat="1" ht="20.25" customHeight="1">
      <c r="H116" s="6"/>
    </row>
    <row r="117" spans="2:8" s="1" customFormat="1" ht="20.25" customHeight="1">
      <c r="H117" s="6"/>
    </row>
    <row r="118" spans="2:8" s="1" customFormat="1" ht="20.25" customHeight="1">
      <c r="H118" s="6"/>
    </row>
    <row r="119" spans="2:8" s="1" customFormat="1" ht="20.25" customHeight="1">
      <c r="H119" s="6"/>
    </row>
    <row r="120" spans="2:8" s="1" customFormat="1" ht="20.25" customHeight="1">
      <c r="H120" s="6"/>
    </row>
    <row r="121" spans="2:8" s="1" customFormat="1" ht="20.25" customHeight="1">
      <c r="H121" s="6"/>
    </row>
    <row r="122" spans="2:8" s="1" customFormat="1" ht="20.25" customHeight="1">
      <c r="H122" s="6"/>
    </row>
    <row r="123" spans="2:8" s="1" customFormat="1" ht="20.25" customHeight="1">
      <c r="H123" s="6"/>
    </row>
    <row r="124" spans="2:8" s="1" customFormat="1" ht="20.25" customHeight="1">
      <c r="H124" s="6"/>
    </row>
    <row r="125" spans="2:8" s="1" customFormat="1" ht="20.25" customHeight="1">
      <c r="H125" s="6"/>
    </row>
    <row r="126" spans="2:8" s="1" customFormat="1" ht="20.25" customHeight="1">
      <c r="H126" s="6"/>
    </row>
    <row r="127" spans="2:8" s="1" customFormat="1" ht="20.25" customHeight="1">
      <c r="B127" s="2"/>
      <c r="H127" s="6"/>
    </row>
    <row r="128" spans="2:8" s="1" customFormat="1" ht="20.25" customHeight="1">
      <c r="B128" s="2"/>
      <c r="H128" s="6"/>
    </row>
    <row r="129" spans="2:8" s="1" customFormat="1" ht="20.25" customHeight="1">
      <c r="B129" s="2"/>
      <c r="H129" s="6"/>
    </row>
  </sheetData>
  <mergeCells count="11">
    <mergeCell ref="D29:F29"/>
    <mergeCell ref="D39:F39"/>
    <mergeCell ref="D40:F40"/>
    <mergeCell ref="D41:F41"/>
    <mergeCell ref="C27:F27"/>
    <mergeCell ref="C4:F4"/>
    <mergeCell ref="D10:F10"/>
    <mergeCell ref="D20:F20"/>
    <mergeCell ref="D21:F21"/>
    <mergeCell ref="D22:F22"/>
    <mergeCell ref="C8:F8"/>
  </mergeCells>
  <pageMargins left="0.25" right="0.25" top="0.75" bottom="0.75" header="0.3" footer="0.3"/>
  <pageSetup paperSize="9" scale="5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D3D6B8723B5C4D878259FD425D6D28" ma:contentTypeVersion="2" ma:contentTypeDescription="Crée un document." ma:contentTypeScope="" ma:versionID="8a78087c835685f59c1a3473ba9c6154">
  <xsd:schema xmlns:xsd="http://www.w3.org/2001/XMLSchema" xmlns:xs="http://www.w3.org/2001/XMLSchema" xmlns:p="http://schemas.microsoft.com/office/2006/metadata/properties" xmlns:ns2="abfb2c10-50b6-4b11-adf5-ba363be134ef" targetNamespace="http://schemas.microsoft.com/office/2006/metadata/properties" ma:root="true" ma:fieldsID="9afa6643ca80cadc70f832c548a64d52" ns2:_="">
    <xsd:import namespace="abfb2c10-50b6-4b11-adf5-ba363be134e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b2c10-50b6-4b11-adf5-ba363be134e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483352-7AB8-4E08-9A4A-12075D52935C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bfb2c10-50b6-4b11-adf5-ba363be134ef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236D95-77D8-4729-83BB-218677CC62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60DBC-399A-4168-8F2F-F75CB30ED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b2c10-50b6-4b11-adf5-ba363be13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6</vt:i4>
      </vt:variant>
    </vt:vector>
  </HeadingPairs>
  <TitlesOfParts>
    <vt:vector size="11" baseType="lpstr">
      <vt:lpstr>Consignes aux candidats</vt:lpstr>
      <vt:lpstr>DPGF</vt:lpstr>
      <vt:lpstr>BPU</vt:lpstr>
      <vt:lpstr>DQE</vt:lpstr>
      <vt:lpstr>Synthèse financière</vt:lpstr>
      <vt:lpstr>DPGF!Impression_des_titres</vt:lpstr>
      <vt:lpstr>BPU!Zone_d_impression</vt:lpstr>
      <vt:lpstr>'Consignes aux candidats'!Zone_d_impression</vt:lpstr>
      <vt:lpstr>DPGF!Zone_d_impression</vt:lpstr>
      <vt:lpstr>DQE!Zone_d_impression</vt:lpstr>
      <vt:lpstr>'Synthèse financière'!Zone_d_impression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HAJ ALI Alya</dc:creator>
  <cp:lastModifiedBy>BECOURT Didier</cp:lastModifiedBy>
  <cp:lastPrinted>2026-03-25T18:23:57Z</cp:lastPrinted>
  <dcterms:created xsi:type="dcterms:W3CDTF">2014-06-25T08:16:43Z</dcterms:created>
  <dcterms:modified xsi:type="dcterms:W3CDTF">2026-04-08T13:22:19Z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0x010100BFD3D6B8723B5C4D878259FD425D6D28</vt:lpwstr>
  </property>
</Properties>
</file>